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TRABAJOS PARTICULARES\ANEP\UTU\MALDONADO\UTU_Maldonado_20210408\Originales\Información General\"/>
    </mc:Choice>
  </mc:AlternateContent>
  <bookViews>
    <workbookView xWindow="0" yWindow="0" windowWidth="28800" windowHeight="12435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generico'!$B$2:$G$92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G72" i="43" l="1"/>
  <c r="G73" i="43" l="1"/>
  <c r="G69" i="43"/>
  <c r="G68" i="43"/>
  <c r="D96" i="43" l="1"/>
  <c r="G38" i="43" l="1"/>
  <c r="E40" i="43" l="1"/>
  <c r="O80" i="43" l="1"/>
  <c r="O81" i="43" s="1"/>
  <c r="N16" i="43"/>
  <c r="N17" i="43"/>
  <c r="N18" i="43"/>
  <c r="N19" i="43"/>
  <c r="N20" i="43"/>
  <c r="N21" i="43"/>
  <c r="N22" i="43"/>
  <c r="N23" i="43"/>
  <c r="N24" i="43"/>
  <c r="N25" i="43"/>
  <c r="N26" i="43"/>
  <c r="N27" i="43"/>
  <c r="N28" i="43"/>
  <c r="N29" i="43"/>
  <c r="N30" i="43"/>
  <c r="N31" i="43"/>
  <c r="N32" i="43"/>
  <c r="N33" i="43"/>
  <c r="N34" i="43"/>
  <c r="N35" i="43"/>
  <c r="N36" i="43"/>
  <c r="N37" i="43"/>
  <c r="N39" i="43"/>
  <c r="N40" i="43"/>
  <c r="N41" i="43"/>
  <c r="N42" i="43"/>
  <c r="N43" i="43"/>
  <c r="N44" i="43"/>
  <c r="N45" i="43"/>
  <c r="N46" i="43"/>
  <c r="N47" i="43"/>
  <c r="N48" i="43"/>
  <c r="N49" i="43"/>
  <c r="N50" i="43"/>
  <c r="N51" i="43"/>
  <c r="N52" i="43"/>
  <c r="N53" i="43"/>
  <c r="N54" i="43"/>
  <c r="N55" i="43"/>
  <c r="N56" i="43"/>
  <c r="N57" i="43"/>
  <c r="N58" i="43"/>
  <c r="N59" i="43"/>
  <c r="N60" i="43"/>
  <c r="N61" i="43"/>
  <c r="N62" i="43"/>
  <c r="N63" i="43"/>
  <c r="N64" i="43"/>
  <c r="N65" i="43"/>
  <c r="N66" i="43"/>
  <c r="N67" i="43"/>
  <c r="N70" i="43"/>
  <c r="N71" i="43"/>
  <c r="N74" i="43"/>
  <c r="N75" i="43"/>
  <c r="N76" i="43"/>
  <c r="N77" i="43"/>
  <c r="N78" i="43"/>
  <c r="N15" i="43"/>
  <c r="G41" i="43"/>
  <c r="G40" i="43"/>
  <c r="G39" i="43"/>
  <c r="N79" i="43" l="1"/>
  <c r="G42" i="43" l="1"/>
  <c r="G37" i="43" s="1"/>
  <c r="G64" i="43"/>
  <c r="G63" i="43" s="1"/>
  <c r="G55" i="43"/>
  <c r="G52" i="43" l="1"/>
  <c r="G35" i="43"/>
  <c r="G34" i="43" s="1"/>
  <c r="G70" i="43"/>
  <c r="G46" i="43" l="1"/>
  <c r="G78" i="43" l="1"/>
  <c r="G77" i="43"/>
  <c r="G76" i="43"/>
  <c r="G75" i="43"/>
  <c r="G11" i="43"/>
  <c r="G10" i="43"/>
  <c r="G44" i="43"/>
  <c r="K74" i="43" l="1"/>
  <c r="G71" i="43" l="1"/>
  <c r="G67" i="43" s="1"/>
  <c r="G66" i="43"/>
  <c r="G58" i="43"/>
  <c r="G57" i="43"/>
  <c r="G61" i="43"/>
  <c r="G60" i="43"/>
  <c r="G54" i="43"/>
  <c r="G53" i="43" s="1"/>
  <c r="G51" i="43"/>
  <c r="G50" i="43"/>
  <c r="G33" i="43"/>
  <c r="G32" i="43"/>
  <c r="G30" i="43"/>
  <c r="G29" i="43"/>
  <c r="G25" i="43"/>
  <c r="G23" i="43"/>
  <c r="G21" i="43"/>
  <c r="G49" i="43" l="1"/>
  <c r="K45" i="43"/>
  <c r="G59" i="43"/>
  <c r="G56" i="43"/>
  <c r="G65" i="43"/>
  <c r="K62" i="43" s="1"/>
  <c r="G43" i="43"/>
  <c r="K36" i="43" s="1"/>
  <c r="G28" i="43"/>
  <c r="G20" i="43"/>
  <c r="K24" i="43"/>
  <c r="G31" i="43"/>
  <c r="G22" i="43"/>
  <c r="G18" i="43"/>
  <c r="G15" i="43"/>
  <c r="G13" i="43"/>
  <c r="G27" i="43" l="1"/>
  <c r="K26" i="43" s="1"/>
  <c r="K19" i="43"/>
  <c r="K14" i="43"/>
  <c r="G48" i="43"/>
  <c r="G17" i="43"/>
  <c r="K16" i="43" s="1"/>
  <c r="G12" i="43"/>
  <c r="G9" i="43"/>
  <c r="K47" i="43" l="1"/>
  <c r="K8" i="43"/>
  <c r="K79" i="43" l="1"/>
  <c r="H72" i="43" l="1"/>
  <c r="I72" i="43"/>
  <c r="D82" i="43"/>
  <c r="D83" i="43" s="1"/>
  <c r="H69" i="43"/>
  <c r="I38" i="43"/>
  <c r="I68" i="43"/>
  <c r="H73" i="43"/>
  <c r="H38" i="43"/>
  <c r="H68" i="43"/>
  <c r="I69" i="43"/>
  <c r="I73" i="43"/>
  <c r="H41" i="43"/>
  <c r="I41" i="43"/>
  <c r="I33" i="43"/>
  <c r="H25" i="43"/>
  <c r="I58" i="43"/>
  <c r="J16" i="43"/>
  <c r="I42" i="43"/>
  <c r="H40" i="43"/>
  <c r="I39" i="43"/>
  <c r="H39" i="43"/>
  <c r="I40" i="43"/>
  <c r="J47" i="43"/>
  <c r="I71" i="43"/>
  <c r="I11" i="43"/>
  <c r="H29" i="43"/>
  <c r="H70" i="43"/>
  <c r="J24" i="43"/>
  <c r="H54" i="43"/>
  <c r="I75" i="43"/>
  <c r="H77" i="43"/>
  <c r="I52" i="43"/>
  <c r="H33" i="43"/>
  <c r="I30" i="43"/>
  <c r="I61" i="43"/>
  <c r="I13" i="43"/>
  <c r="H64" i="43"/>
  <c r="J26" i="43"/>
  <c r="J19" i="43"/>
  <c r="J45" i="43"/>
  <c r="J8" i="43"/>
  <c r="H78" i="43"/>
  <c r="I78" i="43"/>
  <c r="I29" i="43"/>
  <c r="H44" i="43"/>
  <c r="I23" i="43"/>
  <c r="I21" i="43"/>
  <c r="H10" i="43"/>
  <c r="H51" i="43"/>
  <c r="I66" i="43"/>
  <c r="I32" i="43"/>
  <c r="I57" i="43"/>
  <c r="H46" i="43"/>
  <c r="J36" i="43"/>
  <c r="H52" i="43"/>
  <c r="I64" i="43"/>
  <c r="J74" i="43"/>
  <c r="K6" i="43" s="1"/>
  <c r="H13" i="43"/>
  <c r="H58" i="43"/>
  <c r="I76" i="43"/>
  <c r="H32" i="43"/>
  <c r="I51" i="43"/>
  <c r="H75" i="43"/>
  <c r="H76" i="43"/>
  <c r="H57" i="43"/>
  <c r="I50" i="43"/>
  <c r="I54" i="43"/>
  <c r="H50" i="43"/>
  <c r="H11" i="43"/>
  <c r="I46" i="43"/>
  <c r="H35" i="43"/>
  <c r="I55" i="43"/>
  <c r="H42" i="43"/>
  <c r="I44" i="43"/>
  <c r="J14" i="43"/>
  <c r="H15" i="43"/>
  <c r="H61" i="43"/>
  <c r="J62" i="43"/>
  <c r="I60" i="43"/>
  <c r="I15" i="43"/>
  <c r="I10" i="43"/>
  <c r="I18" i="43"/>
  <c r="I77" i="43"/>
  <c r="H30" i="43"/>
  <c r="H66" i="43"/>
  <c r="H18" i="43"/>
  <c r="H60" i="43"/>
  <c r="I25" i="43"/>
  <c r="H71" i="43"/>
  <c r="H23" i="43"/>
  <c r="H21" i="43"/>
  <c r="I70" i="43"/>
  <c r="I35" i="43"/>
  <c r="H55" i="43"/>
  <c r="D86" i="43" l="1"/>
  <c r="D87" i="43"/>
  <c r="D93" i="43"/>
  <c r="D84" i="43"/>
  <c r="J79" i="43"/>
  <c r="D88" i="43" l="1"/>
  <c r="D90" i="43" s="1"/>
  <c r="D94" i="43"/>
  <c r="D97" i="43"/>
  <c r="D98" i="43" s="1"/>
  <c r="D100" i="43" l="1"/>
</calcChain>
</file>

<file path=xl/sharedStrings.xml><?xml version="1.0" encoding="utf-8"?>
<sst xmlns="http://schemas.openxmlformats.org/spreadsheetml/2006/main" count="220" uniqueCount="185">
  <si>
    <t>PINTURA</t>
  </si>
  <si>
    <t>m2</t>
  </si>
  <si>
    <t>m3</t>
  </si>
  <si>
    <t>RUBRO</t>
  </si>
  <si>
    <t>A</t>
  </si>
  <si>
    <t>unidad</t>
  </si>
  <si>
    <t>UNIDAD</t>
  </si>
  <si>
    <t>CANTIDAD</t>
  </si>
  <si>
    <t>DESCRIPCION</t>
  </si>
  <si>
    <t>D</t>
  </si>
  <si>
    <t>IVA OBRA (22% sobre A)</t>
  </si>
  <si>
    <t>G</t>
  </si>
  <si>
    <t>MONTO IMPONIBLE (sobre A)</t>
  </si>
  <si>
    <t>H</t>
  </si>
  <si>
    <t>J</t>
  </si>
  <si>
    <t>global</t>
  </si>
  <si>
    <t>INSTALACION SANITARIA</t>
  </si>
  <si>
    <t>% UNITARIO SOBRE TOTAL</t>
  </si>
  <si>
    <t>Imprimacion sobre revoques exteriores</t>
  </si>
  <si>
    <t>1.1</t>
  </si>
  <si>
    <t>1.2</t>
  </si>
  <si>
    <t>gl</t>
  </si>
  <si>
    <t>MATRIZ DE OFERTA</t>
  </si>
  <si>
    <t>VARIOS</t>
  </si>
  <si>
    <t>1.2.2</t>
  </si>
  <si>
    <t>Andamios</t>
  </si>
  <si>
    <t xml:space="preserve">DEMOLICIONES </t>
  </si>
  <si>
    <t>PREPARACION DEL TERRENO</t>
  </si>
  <si>
    <t>INTERVENCION EN ESTRUCTURA EXISTENTE</t>
  </si>
  <si>
    <t>REVESTIMIENTOS</t>
  </si>
  <si>
    <t>CONSTRUCCIONES PROVISORIAS</t>
  </si>
  <si>
    <t>PRECIO UNITARIO ($)</t>
  </si>
  <si>
    <t>10,2,2</t>
  </si>
  <si>
    <t>7,1,3</t>
  </si>
  <si>
    <t>1.00</t>
  </si>
  <si>
    <t xml:space="preserve">Demolición de cubiertas livianas </t>
  </si>
  <si>
    <t>IMPLANTACION EN OBRA</t>
  </si>
  <si>
    <t>1,1,6</t>
  </si>
  <si>
    <t>Reparaciones en estructura existente</t>
  </si>
  <si>
    <t>ESTRUCTURAS</t>
  </si>
  <si>
    <t>Obra húmeda</t>
  </si>
  <si>
    <t>Carreras y dinteles de hormigón armado</t>
  </si>
  <si>
    <t>Carreras, dinteles y antepechos</t>
  </si>
  <si>
    <t>AISLACIONES HUMÍDICAS</t>
  </si>
  <si>
    <t>Revoque hidrófugo en muros exteriores, incluyendo aletas y pretiles</t>
  </si>
  <si>
    <t xml:space="preserve">Reparacion de revoques interiores </t>
  </si>
  <si>
    <t>Reparación de revoques exteriores</t>
  </si>
  <si>
    <t>Revoque interior común 2 capas</t>
  </si>
  <si>
    <t>Revoque exterior común grueso y fino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</si>
  <si>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</si>
  <si>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</si>
  <si>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</si>
  <si>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</si>
  <si>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</si>
  <si>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</si>
  <si>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</si>
  <si>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</si>
  <si>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</si>
  <si>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</si>
  <si>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</si>
  <si>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9.00</t>
  </si>
  <si>
    <t>9.1</t>
  </si>
  <si>
    <t>9.1.1</t>
  </si>
  <si>
    <t>9,1,1,1</t>
  </si>
  <si>
    <t>9,1,1,2</t>
  </si>
  <si>
    <t>9.1.2</t>
  </si>
  <si>
    <t>9,1,2,1</t>
  </si>
  <si>
    <t>9,1,2,2</t>
  </si>
  <si>
    <t>% SUBRUBRO SOBRE TOTAL</t>
  </si>
  <si>
    <t>PRECIO TOTAL SUBRUBRO ($)</t>
  </si>
  <si>
    <t>10.2</t>
  </si>
  <si>
    <t>CUBIERTAS LIVIANAS</t>
  </si>
  <si>
    <t xml:space="preserve"> HERRERIA</t>
  </si>
  <si>
    <t>13.00</t>
  </si>
  <si>
    <t>17.00</t>
  </si>
  <si>
    <t>17.1</t>
  </si>
  <si>
    <t>17.2</t>
  </si>
  <si>
    <t>17.3</t>
  </si>
  <si>
    <t>17,1,1</t>
  </si>
  <si>
    <t>Imprimación sobre revoque</t>
  </si>
  <si>
    <t>Pintura látex antihongos</t>
  </si>
  <si>
    <t>17,1,8</t>
  </si>
  <si>
    <t>Mampostería interior</t>
  </si>
  <si>
    <t>Mampostería exterior</t>
  </si>
  <si>
    <t>17,1,12</t>
  </si>
  <si>
    <t>PINTURA SOBRE METALES</t>
  </si>
  <si>
    <t>Fondo universal al agua</t>
  </si>
  <si>
    <t>Convertidor de óxido</t>
  </si>
  <si>
    <t xml:space="preserve">Esmalte al agua </t>
  </si>
  <si>
    <t>PINTURA SOBRE MADERA</t>
  </si>
  <si>
    <t>Esmalte sintético base aguarrás mineral</t>
  </si>
  <si>
    <t>17,2,1</t>
  </si>
  <si>
    <t>17,2,6</t>
  </si>
  <si>
    <t>17,3,3</t>
  </si>
  <si>
    <t>17,3,5</t>
  </si>
  <si>
    <t>PINTURA SOBRE MAMPOSTERÍA, HORMIGÓN  Y YESO</t>
  </si>
  <si>
    <t>18.00</t>
  </si>
  <si>
    <t>18.2</t>
  </si>
  <si>
    <t>RED DE ABASTECIMIENTO</t>
  </si>
  <si>
    <t>18,2,2</t>
  </si>
  <si>
    <t>18.3</t>
  </si>
  <si>
    <t>APARATOS SANITARIOS,GRIFERIAS Y ACCESORIOS</t>
  </si>
  <si>
    <t>Lavatorio pedestal</t>
  </si>
  <si>
    <t>18,3,6</t>
  </si>
  <si>
    <t>18,3,9</t>
  </si>
  <si>
    <t>Reparación de aberturas existentes</t>
  </si>
  <si>
    <t>Técnico Prevencionista</t>
  </si>
  <si>
    <t>Plan de seguridad firmado por Técnico Prevencionista</t>
  </si>
  <si>
    <t>1,1,8</t>
  </si>
  <si>
    <t xml:space="preserve">Fletes de implantación </t>
  </si>
  <si>
    <t>Fletes durante ejecución de obra</t>
  </si>
  <si>
    <t>Limpieza diaria de obra</t>
  </si>
  <si>
    <t>Limpieza final de obra</t>
  </si>
  <si>
    <t>26.00</t>
  </si>
  <si>
    <t>TOTAL</t>
  </si>
  <si>
    <t>M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</si>
  <si>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</si>
  <si>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</si>
  <si>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</si>
  <si>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</si>
  <si>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</si>
  <si>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CERRAMIENTOS VERTICALES (Incluye aislacion termica)</t>
  </si>
  <si>
    <t xml:space="preserve">Grifería  </t>
  </si>
  <si>
    <t>Ticholo cerámico 17 cm</t>
  </si>
  <si>
    <r>
      <t>Panel multicapa con núcleo de poliuretano alta densidad y caras acero galvanizado prepintado espesor 15cm</t>
    </r>
    <r>
      <rPr>
        <sz val="12"/>
        <color rgb="FFFF0000"/>
        <rFont val="Arial"/>
        <family val="2"/>
      </rPr>
      <t xml:space="preserve"> </t>
    </r>
  </si>
  <si>
    <t>10.00</t>
  </si>
  <si>
    <t>TERMINACION DE CUBIERTAS</t>
  </si>
  <si>
    <t>Instalacion de abastecimiento de agua fria</t>
  </si>
  <si>
    <t>9.2</t>
  </si>
  <si>
    <t>CIELORRASOS</t>
  </si>
  <si>
    <t>9,2,3</t>
  </si>
  <si>
    <r>
      <t>Cielorraso madera</t>
    </r>
    <r>
      <rPr>
        <sz val="12"/>
        <color rgb="FFFF0000"/>
        <rFont val="Arial"/>
        <family val="2"/>
      </rPr>
      <t xml:space="preserve"> (reparar tablillas)</t>
    </r>
  </si>
  <si>
    <t>17,1,10</t>
  </si>
  <si>
    <t>Pintura al agua para cielorrasos</t>
  </si>
  <si>
    <r>
      <rPr>
        <b/>
        <sz val="18"/>
        <color theme="0"/>
        <rFont val="Arial"/>
        <family val="2"/>
      </rPr>
      <t>UTU - MALDONADO</t>
    </r>
    <r>
      <rPr>
        <b/>
        <sz val="14"/>
        <color theme="0"/>
        <rFont val="Arial"/>
        <family val="2"/>
      </rPr>
      <t xml:space="preserve">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</si>
  <si>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</si>
  <si>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Impermeabilizante elastomérico</t>
  </si>
  <si>
    <t>17,1,20</t>
  </si>
  <si>
    <t>18.1</t>
  </si>
  <si>
    <t>RED DE DESAGÜES</t>
  </si>
  <si>
    <t>18,1,13</t>
  </si>
  <si>
    <t>Cañeria de desague pluvial PVC 110</t>
  </si>
  <si>
    <t>m</t>
  </si>
  <si>
    <t>10.1</t>
  </si>
  <si>
    <t>CUBIERTAS PESADAS</t>
  </si>
  <si>
    <t>10,1,16</t>
  </si>
  <si>
    <t>Embudos en bajadas de pluviales</t>
  </si>
  <si>
    <t>LEYES SOCIALES (66,76% de H)</t>
  </si>
  <si>
    <t>10,1,6</t>
  </si>
  <si>
    <t>Imprimación- emulsion asfáltica 1,5 k/m2</t>
  </si>
  <si>
    <t>10,1,7</t>
  </si>
  <si>
    <t>Membrana asfaltica 4 mm con dos almas centrales polietileno alta densidad, terminacion aluminio gofrado.</t>
  </si>
  <si>
    <t>10,1,12</t>
  </si>
  <si>
    <t>Cierre de gargantas en pretiles</t>
  </si>
  <si>
    <t>ml</t>
  </si>
  <si>
    <t>10,1,5</t>
  </si>
  <si>
    <t>Rellenos y pendientes (alisado sobre ladrillo 3cm)</t>
  </si>
  <si>
    <t>B</t>
  </si>
  <si>
    <t>C</t>
  </si>
  <si>
    <t>SUBTOTAL (A+B)</t>
  </si>
  <si>
    <t xml:space="preserve"> </t>
  </si>
  <si>
    <t>E</t>
  </si>
  <si>
    <t>IVA IMPREVISTOS (22% sobre B)</t>
  </si>
  <si>
    <t>F</t>
  </si>
  <si>
    <t>TOTAL IVA (D+E)</t>
  </si>
  <si>
    <t>SUBTOTAL + IVA (C+F)</t>
  </si>
  <si>
    <t>I</t>
  </si>
  <si>
    <t>MONTO IMPONIBLE (50% de B)</t>
  </si>
  <si>
    <t>TOTAL MONTO IMPONIBLE (G+H)</t>
  </si>
  <si>
    <t>LEYES SOCIALES (66,76% de G)</t>
  </si>
  <si>
    <t>K</t>
  </si>
  <si>
    <t>L</t>
  </si>
  <si>
    <t>TOTAL LEYES SOCIALES (I+J)</t>
  </si>
  <si>
    <t>MONTO TOTAL OFERTADO (C+F+L)</t>
  </si>
  <si>
    <t>3000 m2</t>
  </si>
  <si>
    <t>1100 m2</t>
  </si>
  <si>
    <t>18,3,1</t>
  </si>
  <si>
    <t>Inodoro con tapa (suministro y colocación)</t>
  </si>
  <si>
    <t>18,3,4</t>
  </si>
  <si>
    <t>Cisterna exterior (reparación de mecanismos internos)</t>
  </si>
  <si>
    <t>Grifería (ajustar a mesada)</t>
  </si>
  <si>
    <t>18,3,17</t>
  </si>
  <si>
    <t>Cambio de gomas de inodoros</t>
  </si>
  <si>
    <t>18,3,9,1</t>
  </si>
  <si>
    <t xml:space="preserve">5% DE OBRA IMPREVISTA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</si>
</sst>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-* #,##0.00_-;\-* #,##0.00_-;_-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8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7872">
    <xf numFmtId="173" fontId="0" fillId="0" borderId="0"/>
    <xf numFmtId="0" fontId="2" fillId="0" borderId="0"/>
    <xf numFmtId="166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4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5" fontId="6" fillId="0" borderId="0" applyFill="0" applyBorder="0" applyAlignment="0" applyProtection="0"/>
    <xf numFmtId="166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0" fontId="74" fillId="0" borderId="0"/>
    <xf numFmtId="170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0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52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103" fillId="0" borderId="0" xfId="47868" applyFont="1" applyBorder="1" applyAlignme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6" fillId="50" borderId="38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0" fontId="116" fillId="54" borderId="40" xfId="1790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0" fontId="23" fillId="51" borderId="40" xfId="17901" applyFont="1" applyFill="1" applyBorder="1" applyAlignment="1">
      <alignment horizontal="center"/>
    </xf>
    <xf numFmtId="0" fontId="23" fillId="0" borderId="38" xfId="1790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4" fontId="23" fillId="0" borderId="38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196" fontId="23" fillId="0" borderId="40" xfId="17901" applyNumberFormat="1" applyFont="1" applyFill="1" applyBorder="1" applyAlignment="1">
      <alignment horizontal="center"/>
    </xf>
    <xf numFmtId="0" fontId="116" fillId="57" borderId="38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8" fontId="110" fillId="50" borderId="51" xfId="47864" applyNumberFormat="1" applyFont="1" applyFill="1" applyBorder="1" applyAlignment="1">
      <alignment horizontal="right" indent="1"/>
    </xf>
    <xf numFmtId="0" fontId="121" fillId="52" borderId="54" xfId="47864" applyFont="1" applyFill="1" applyBorder="1" applyAlignment="1">
      <alignment horizontal="center" vertical="center" wrapText="1"/>
    </xf>
    <xf numFmtId="208" fontId="110" fillId="0" borderId="55" xfId="47864" applyNumberFormat="1" applyFont="1" applyBorder="1" applyAlignment="1">
      <alignment horizontal="right" indent="1"/>
    </xf>
    <xf numFmtId="208" fontId="110" fillId="51" borderId="55" xfId="47864" applyNumberFormat="1" applyFont="1" applyFill="1" applyBorder="1" applyAlignment="1">
      <alignment horizontal="right" indent="1"/>
    </xf>
    <xf numFmtId="208" fontId="110" fillId="0" borderId="55" xfId="47864" applyNumberFormat="1" applyFont="1" applyFill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208" fontId="110" fillId="0" borderId="51" xfId="47864" applyNumberFormat="1" applyFont="1" applyBorder="1" applyAlignment="1">
      <alignment horizontal="right" indent="1"/>
    </xf>
    <xf numFmtId="208" fontId="110" fillId="0" borderId="51" xfId="47864" applyNumberFormat="1" applyFont="1" applyFill="1" applyBorder="1" applyAlignment="1">
      <alignment horizontal="right" indent="1"/>
    </xf>
    <xf numFmtId="0" fontId="121" fillId="52" borderId="41" xfId="47864" applyFont="1" applyFill="1" applyBorder="1" applyAlignment="1">
      <alignment horizontal="center" vertical="center" wrapText="1"/>
    </xf>
    <xf numFmtId="0" fontId="110" fillId="53" borderId="57" xfId="47864" applyFont="1" applyFill="1" applyBorder="1"/>
    <xf numFmtId="4" fontId="23" fillId="0" borderId="39" xfId="47842" applyNumberFormat="1" applyFont="1" applyFill="1" applyBorder="1" applyAlignment="1">
      <alignment horizontal="center"/>
    </xf>
    <xf numFmtId="4" fontId="115" fillId="0" borderId="50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2" xfId="17901" applyFont="1" applyFill="1" applyBorder="1"/>
    <xf numFmtId="4" fontId="23" fillId="0" borderId="32" xfId="0" applyNumberFormat="1" applyFont="1" applyFill="1" applyBorder="1"/>
    <xf numFmtId="0" fontId="116" fillId="54" borderId="52" xfId="17901" applyFont="1" applyFill="1" applyBorder="1"/>
    <xf numFmtId="0" fontId="23" fillId="0" borderId="52" xfId="17901" applyFont="1" applyBorder="1"/>
    <xf numFmtId="0" fontId="23" fillId="0" borderId="53" xfId="17901" applyFont="1" applyBorder="1"/>
    <xf numFmtId="4" fontId="23" fillId="0" borderId="52" xfId="0" applyNumberFormat="1" applyFont="1" applyFill="1" applyBorder="1"/>
    <xf numFmtId="4" fontId="23" fillId="51" borderId="52" xfId="0" applyNumberFormat="1" applyFont="1" applyFill="1" applyBorder="1"/>
    <xf numFmtId="0" fontId="23" fillId="51" borderId="52" xfId="17901" applyFont="1" applyFill="1" applyBorder="1"/>
    <xf numFmtId="0" fontId="116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2" xfId="17901" applyFont="1" applyFill="1" applyBorder="1"/>
    <xf numFmtId="0" fontId="23" fillId="0" borderId="32" xfId="47870" applyFont="1" applyBorder="1"/>
    <xf numFmtId="0" fontId="23" fillId="0" borderId="52" xfId="47870" applyFont="1" applyBorder="1"/>
    <xf numFmtId="0" fontId="23" fillId="0" borderId="40" xfId="17901" applyFont="1" applyBorder="1" applyAlignment="1">
      <alignment horizontal="center"/>
    </xf>
    <xf numFmtId="4" fontId="23" fillId="0" borderId="60" xfId="0" applyNumberFormat="1" applyFont="1" applyFill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62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0" fontId="23" fillId="0" borderId="38" xfId="47870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3" fontId="23" fillId="50" borderId="51" xfId="47842" applyNumberFormat="1" applyFont="1" applyFill="1" applyBorder="1" applyAlignment="1">
      <alignment horizontal="right"/>
    </xf>
    <xf numFmtId="4" fontId="110" fillId="53" borderId="28" xfId="47864" applyNumberFormat="1" applyFont="1" applyFill="1" applyBorder="1"/>
    <xf numFmtId="2" fontId="110" fillId="57" borderId="44" xfId="47864" applyNumberFormat="1" applyFont="1" applyFill="1" applyBorder="1" applyAlignment="1">
      <alignment horizontal="right" indent="1"/>
    </xf>
    <xf numFmtId="0" fontId="23" fillId="54" borderId="45" xfId="17901" applyFont="1" applyFill="1" applyBorder="1" applyAlignment="1">
      <alignment horizontal="center"/>
    </xf>
    <xf numFmtId="3" fontId="23" fillId="54" borderId="51" xfId="47842" applyNumberFormat="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" fontId="110" fillId="54" borderId="44" xfId="47864" applyNumberFormat="1" applyFont="1" applyFill="1" applyBorder="1" applyAlignment="1"/>
    <xf numFmtId="208" fontId="110" fillId="54" borderId="51" xfId="47864" applyNumberFormat="1" applyFont="1" applyFill="1" applyBorder="1" applyAlignment="1">
      <alignment horizontal="right" indent="1"/>
    </xf>
    <xf numFmtId="0" fontId="23" fillId="50" borderId="43" xfId="17901" applyFont="1" applyFill="1" applyBorder="1" applyAlignment="1">
      <alignment horizontal="center"/>
    </xf>
    <xf numFmtId="2" fontId="110" fillId="50" borderId="44" xfId="47864" applyNumberFormat="1" applyFont="1" applyFill="1" applyBorder="1" applyAlignment="1">
      <alignment horizontal="right" indent="1"/>
    </xf>
    <xf numFmtId="0" fontId="23" fillId="57" borderId="6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8" fontId="110" fillId="57" borderId="36" xfId="47864" applyNumberFormat="1" applyFont="1" applyFill="1" applyBorder="1" applyAlignment="1">
      <alignment horizontal="right" indent="1"/>
    </xf>
    <xf numFmtId="2" fontId="110" fillId="57" borderId="42" xfId="47864" applyNumberFormat="1" applyFont="1" applyFill="1" applyBorder="1" applyAlignment="1">
      <alignment horizontal="right" indent="1"/>
    </xf>
    <xf numFmtId="208" fontId="110" fillId="57" borderId="51" xfId="47864" applyNumberFormat="1" applyFont="1" applyFill="1" applyBorder="1" applyAlignment="1">
      <alignment horizontal="right" indent="1"/>
    </xf>
    <xf numFmtId="208" fontId="110" fillId="50" borderId="36" xfId="47864" applyNumberFormat="1" applyFont="1" applyFill="1" applyBorder="1" applyAlignment="1">
      <alignment horizontal="right" indent="1"/>
    </xf>
    <xf numFmtId="4" fontId="110" fillId="55" borderId="28" xfId="47864" applyNumberFormat="1" applyFont="1" applyFill="1" applyBorder="1"/>
    <xf numFmtId="208" fontId="110" fillId="57" borderId="61" xfId="47864" applyNumberFormat="1" applyFont="1" applyFill="1" applyBorder="1" applyAlignment="1">
      <alignment horizontal="right" indent="1"/>
    </xf>
    <xf numFmtId="2" fontId="110" fillId="50" borderId="58" xfId="47864" applyNumberFormat="1" applyFont="1" applyFill="1" applyBorder="1" applyAlignment="1">
      <alignment horizontal="right" indent="1"/>
    </xf>
    <xf numFmtId="2" fontId="116" fillId="57" borderId="38" xfId="17901" applyNumberFormat="1" applyFont="1" applyFill="1" applyBorder="1" applyAlignment="1">
      <alignment horizontal="center"/>
    </xf>
    <xf numFmtId="2" fontId="110" fillId="57" borderId="42" xfId="47864" applyNumberFormat="1" applyFont="1" applyFill="1" applyBorder="1" applyAlignment="1">
      <alignment horizontal="right"/>
    </xf>
    <xf numFmtId="0" fontId="110" fillId="57" borderId="36" xfId="47864" applyNumberFormat="1" applyFont="1" applyFill="1" applyBorder="1" applyAlignment="1">
      <alignment horizontal="right" indent="1"/>
    </xf>
    <xf numFmtId="0" fontId="116" fillId="57" borderId="50" xfId="17901" applyFont="1" applyFill="1" applyBorder="1"/>
    <xf numFmtId="0" fontId="23" fillId="0" borderId="64" xfId="17901" applyFont="1" applyFill="1" applyBorder="1"/>
    <xf numFmtId="208" fontId="110" fillId="0" borderId="65" xfId="47864" applyNumberFormat="1" applyFont="1" applyFill="1" applyBorder="1" applyAlignment="1">
      <alignment horizontal="right" indent="1"/>
    </xf>
    <xf numFmtId="208" fontId="110" fillId="0" borderId="63" xfId="47864" applyNumberFormat="1" applyFont="1" applyFill="1" applyBorder="1" applyAlignment="1">
      <alignment horizontal="right" indent="1"/>
    </xf>
    <xf numFmtId="0" fontId="23" fillId="0" borderId="65" xfId="47864" applyNumberFormat="1" applyFont="1" applyBorder="1" applyAlignment="1">
      <alignment horizontal="right" indent="1"/>
    </xf>
    <xf numFmtId="190" fontId="23" fillId="0" borderId="38" xfId="17901" applyNumberFormat="1" applyFont="1" applyFill="1" applyBorder="1" applyAlignment="1">
      <alignment horizontal="center"/>
    </xf>
    <xf numFmtId="10" fontId="110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0" fontId="23" fillId="0" borderId="55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0" fillId="54" borderId="31" xfId="47864" applyNumberFormat="1" applyFont="1" applyFill="1" applyBorder="1" applyAlignment="1">
      <alignment horizontal="right" indent="1"/>
    </xf>
    <xf numFmtId="230" fontId="109" fillId="53" borderId="27" xfId="47864" applyNumberFormat="1" applyFont="1" applyFill="1" applyBorder="1" applyAlignment="1">
      <alignment horizontal="center"/>
    </xf>
    <xf numFmtId="230" fontId="110" fillId="53" borderId="27" xfId="47864" applyNumberFormat="1" applyFont="1" applyFill="1" applyBorder="1"/>
    <xf numFmtId="230" fontId="110" fillId="57" borderId="36" xfId="47864" applyNumberFormat="1" applyFont="1" applyFill="1" applyBorder="1" applyAlignment="1">
      <alignment horizontal="right" indent="1"/>
    </xf>
    <xf numFmtId="230" fontId="110" fillId="50" borderId="31" xfId="47864" applyNumberFormat="1" applyFont="1" applyFill="1" applyBorder="1" applyAlignment="1">
      <alignment horizontal="right" indent="1"/>
    </xf>
    <xf numFmtId="230" fontId="110" fillId="55" borderId="27" xfId="47864" applyNumberFormat="1" applyFont="1" applyFill="1" applyBorder="1"/>
    <xf numFmtId="230" fontId="110" fillId="57" borderId="31" xfId="47864" applyNumberFormat="1" applyFont="1" applyFill="1" applyBorder="1" applyAlignment="1">
      <alignment horizontal="right" indent="1"/>
    </xf>
    <xf numFmtId="230" fontId="110" fillId="50" borderId="51" xfId="47864" applyNumberFormat="1" applyFont="1" applyFill="1" applyBorder="1" applyAlignment="1">
      <alignment horizontal="right" indent="1"/>
    </xf>
    <xf numFmtId="208" fontId="110" fillId="53" borderId="27" xfId="47864" applyNumberFormat="1" applyFont="1" applyFill="1" applyBorder="1"/>
    <xf numFmtId="208" fontId="110" fillId="55" borderId="27" xfId="47864" applyNumberFormat="1" applyFont="1" applyFill="1" applyBorder="1"/>
    <xf numFmtId="208" fontId="111" fillId="51" borderId="31" xfId="47864" applyNumberFormat="1" applyFont="1" applyFill="1" applyBorder="1"/>
    <xf numFmtId="208" fontId="111" fillId="0" borderId="31" xfId="47864" applyNumberFormat="1" applyFont="1" applyFill="1" applyBorder="1"/>
    <xf numFmtId="208" fontId="110" fillId="0" borderId="56" xfId="47864" applyNumberFormat="1" applyFont="1" applyFill="1" applyBorder="1"/>
    <xf numFmtId="208" fontId="115" fillId="0" borderId="63" xfId="47864" applyNumberFormat="1" applyFont="1" applyBorder="1" applyAlignment="1">
      <alignment horizontal="center"/>
    </xf>
    <xf numFmtId="10" fontId="109" fillId="0" borderId="0" xfId="47864" applyNumberFormat="1" applyFont="1" applyBorder="1" applyAlignment="1">
      <alignment horizontal="center"/>
    </xf>
    <xf numFmtId="10" fontId="109" fillId="0" borderId="66" xfId="47864" applyNumberFormat="1" applyFont="1" applyBorder="1" applyAlignment="1">
      <alignment horizontal="center"/>
    </xf>
    <xf numFmtId="0" fontId="101" fillId="50" borderId="25" xfId="17901" applyFont="1" applyFill="1" applyBorder="1" applyAlignment="1">
      <alignment horizontal="center"/>
    </xf>
    <xf numFmtId="4" fontId="7" fillId="50" borderId="25" xfId="0" applyNumberFormat="1" applyFont="1" applyFill="1" applyBorder="1" applyAlignment="1">
      <alignment horizontal="center"/>
    </xf>
    <xf numFmtId="0" fontId="101" fillId="50" borderId="34" xfId="17901" applyFont="1" applyFill="1" applyBorder="1" applyAlignment="1">
      <alignment horizontal="center"/>
    </xf>
    <xf numFmtId="0" fontId="107" fillId="50" borderId="25" xfId="17901" applyFont="1" applyFill="1" applyBorder="1" applyAlignment="1">
      <alignment horizontal="center"/>
    </xf>
    <xf numFmtId="0" fontId="122" fillId="56" borderId="70" xfId="47865" applyFont="1" applyFill="1" applyBorder="1" applyAlignment="1">
      <alignment horizontal="center" vertical="center" wrapText="1"/>
    </xf>
    <xf numFmtId="0" fontId="122" fillId="56" borderId="74" xfId="47865" applyFont="1" applyFill="1" applyBorder="1" applyAlignment="1">
      <alignment horizontal="center" vertical="center" wrapText="1"/>
    </xf>
    <xf numFmtId="0" fontId="122" fillId="56" borderId="78" xfId="47865" applyFont="1" applyFill="1" applyBorder="1" applyAlignment="1">
      <alignment horizontal="center" vertical="center" wrapText="1"/>
    </xf>
    <xf numFmtId="0" fontId="23" fillId="0" borderId="64" xfId="47870" applyFont="1" applyBorder="1"/>
    <xf numFmtId="208" fontId="110" fillId="57" borderId="63" xfId="47864" applyNumberFormat="1" applyFont="1" applyFill="1" applyBorder="1" applyAlignment="1">
      <alignment horizontal="right" indent="1"/>
    </xf>
    <xf numFmtId="208" fontId="110" fillId="0" borderId="31" xfId="47864" applyNumberFormat="1" applyFont="1" applyFill="1" applyBorder="1" applyAlignment="1">
      <alignment horizontal="right" indent="1"/>
    </xf>
    <xf numFmtId="0" fontId="23" fillId="0" borderId="64" xfId="17901" applyFont="1" applyFill="1" applyBorder="1" applyAlignment="1">
      <alignment vertical="center"/>
    </xf>
    <xf numFmtId="4" fontId="23" fillId="0" borderId="64" xfId="0" applyNumberFormat="1" applyFont="1" applyFill="1" applyBorder="1"/>
    <xf numFmtId="0" fontId="23" fillId="0" borderId="38" xfId="47870" applyFont="1" applyFill="1" applyBorder="1" applyAlignment="1">
      <alignment horizontal="center"/>
    </xf>
    <xf numFmtId="0" fontId="23" fillId="0" borderId="32" xfId="47870" applyFont="1" applyFill="1" applyBorder="1"/>
    <xf numFmtId="4" fontId="116" fillId="57" borderId="43" xfId="0" applyNumberFormat="1" applyFont="1" applyFill="1" applyBorder="1" applyAlignment="1">
      <alignment horizontal="center"/>
    </xf>
    <xf numFmtId="4" fontId="116" fillId="57" borderId="66" xfId="0" applyNumberFormat="1" applyFont="1" applyFill="1" applyBorder="1" applyAlignment="1">
      <alignment horizontal="left"/>
    </xf>
    <xf numFmtId="4" fontId="23" fillId="57" borderId="43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1" fillId="57" borderId="31" xfId="47864" applyFont="1" applyFill="1" applyBorder="1"/>
    <xf numFmtId="230" fontId="111" fillId="57" borderId="31" xfId="47864" applyNumberFormat="1" applyFont="1" applyFill="1" applyBorder="1"/>
    <xf numFmtId="208" fontId="111" fillId="57" borderId="36" xfId="47864" applyNumberFormat="1" applyFont="1" applyFill="1" applyBorder="1"/>
    <xf numFmtId="4" fontId="23" fillId="0" borderId="64" xfId="0" applyNumberFormat="1" applyFont="1" applyFill="1" applyBorder="1" applyAlignment="1">
      <alignment horizontal="left"/>
    </xf>
    <xf numFmtId="208" fontId="111" fillId="0" borderId="63" xfId="47864" applyNumberFormat="1" applyFont="1" applyFill="1" applyBorder="1"/>
    <xf numFmtId="4" fontId="124" fillId="0" borderId="0" xfId="47840" applyNumberFormat="1" applyFont="1" applyBorder="1" applyAlignment="1">
      <alignment horizontal="right"/>
    </xf>
    <xf numFmtId="4" fontId="7" fillId="0" borderId="34" xfId="0" applyNumberFormat="1" applyFont="1" applyFill="1" applyBorder="1" applyAlignment="1">
      <alignment horizontal="center"/>
    </xf>
    <xf numFmtId="0" fontId="116" fillId="0" borderId="33" xfId="17901" applyFont="1" applyFill="1" applyBorder="1" applyAlignment="1">
      <alignment horizontal="center" vertical="center"/>
    </xf>
    <xf numFmtId="0" fontId="116" fillId="0" borderId="34" xfId="17901" applyFont="1" applyFill="1" applyBorder="1" applyAlignment="1">
      <alignment horizontal="center" vertical="center"/>
    </xf>
    <xf numFmtId="0" fontId="116" fillId="0" borderId="35" xfId="17901" applyFont="1" applyFill="1" applyBorder="1" applyAlignment="1">
      <alignment horizontal="center" vertical="center"/>
    </xf>
    <xf numFmtId="0" fontId="23" fillId="0" borderId="61" xfId="17901" applyFont="1" applyFill="1" applyBorder="1"/>
    <xf numFmtId="0" fontId="23" fillId="0" borderId="45" xfId="17901" applyFont="1" applyFill="1" applyBorder="1"/>
    <xf numFmtId="0" fontId="116" fillId="0" borderId="45" xfId="17901" applyFont="1" applyFill="1" applyBorder="1"/>
    <xf numFmtId="0" fontId="7" fillId="50" borderId="46" xfId="17901" applyFont="1" applyFill="1" applyBorder="1" applyAlignment="1">
      <alignment horizontal="left" vertical="center"/>
    </xf>
    <xf numFmtId="0" fontId="107" fillId="50" borderId="46" xfId="17901" applyFont="1" applyFill="1" applyBorder="1" applyAlignment="1">
      <alignment horizontal="left" vertical="center"/>
    </xf>
    <xf numFmtId="0" fontId="7" fillId="50" borderId="45" xfId="17901" applyFont="1" applyFill="1" applyBorder="1" applyAlignment="1">
      <alignment horizontal="left" vertical="center"/>
    </xf>
    <xf numFmtId="4" fontId="7" fillId="50" borderId="46" xfId="0" applyNumberFormat="1" applyFont="1" applyFill="1" applyBorder="1"/>
    <xf numFmtId="0" fontId="116" fillId="0" borderId="81" xfId="17901" applyFont="1" applyFill="1" applyBorder="1"/>
    <xf numFmtId="4" fontId="23" fillId="0" borderId="33" xfId="47842" applyNumberFormat="1" applyFont="1" applyFill="1" applyBorder="1" applyAlignment="1">
      <alignment horizontal="right"/>
    </xf>
    <xf numFmtId="4" fontId="23" fillId="0" borderId="34" xfId="47842" applyNumberFormat="1" applyFont="1" applyFill="1" applyBorder="1" applyAlignment="1">
      <alignment horizontal="right"/>
    </xf>
    <xf numFmtId="4" fontId="122" fillId="56" borderId="70" xfId="47865" applyNumberFormat="1" applyFont="1" applyFill="1" applyBorder="1" applyAlignment="1">
      <alignment horizontal="center" vertical="center" wrapText="1"/>
    </xf>
    <xf numFmtId="4" fontId="122" fillId="56" borderId="74" xfId="47865" applyNumberFormat="1" applyFont="1" applyFill="1" applyBorder="1" applyAlignment="1">
      <alignment horizontal="center" vertical="center" wrapText="1"/>
    </xf>
    <xf numFmtId="4" fontId="122" fillId="56" borderId="78" xfId="47865" applyNumberFormat="1" applyFont="1" applyFill="1" applyBorder="1" applyAlignment="1">
      <alignment horizontal="center" vertical="center" wrapText="1"/>
    </xf>
    <xf numFmtId="4" fontId="121" fillId="52" borderId="25" xfId="47864" applyNumberFormat="1" applyFont="1" applyFill="1" applyBorder="1" applyAlignment="1">
      <alignment horizontal="center" vertical="center" wrapText="1"/>
    </xf>
    <xf numFmtId="4" fontId="110" fillId="53" borderId="28" xfId="47864" applyNumberFormat="1" applyFont="1" applyFill="1" applyBorder="1" applyAlignment="1">
      <alignment horizontal="right"/>
    </xf>
    <xf numFmtId="4" fontId="110" fillId="57" borderId="42" xfId="47864" applyNumberFormat="1" applyFont="1" applyFill="1" applyBorder="1" applyAlignment="1">
      <alignment horizontal="right" indent="1"/>
    </xf>
    <xf numFmtId="4" fontId="23" fillId="0" borderId="50" xfId="47864" applyNumberFormat="1" applyFont="1" applyBorder="1" applyAlignment="1">
      <alignment horizontal="right" indent="1"/>
    </xf>
    <xf numFmtId="4" fontId="110" fillId="54" borderId="58" xfId="47864" applyNumberFormat="1" applyFont="1" applyFill="1" applyBorder="1" applyAlignment="1">
      <alignment horizontal="right" indent="1"/>
    </xf>
    <xf numFmtId="4" fontId="110" fillId="0" borderId="50" xfId="47864" applyNumberFormat="1" applyFont="1" applyBorder="1" applyAlignment="1">
      <alignment horizontal="right" indent="1"/>
    </xf>
    <xf numFmtId="4" fontId="110" fillId="51" borderId="50" xfId="47864" applyNumberFormat="1" applyFont="1" applyFill="1" applyBorder="1" applyAlignment="1">
      <alignment horizontal="right" indent="1"/>
    </xf>
    <xf numFmtId="4" fontId="110" fillId="0" borderId="39" xfId="47864" applyNumberFormat="1" applyFont="1" applyBorder="1" applyAlignment="1">
      <alignment horizontal="right" indent="1"/>
    </xf>
    <xf numFmtId="4" fontId="110" fillId="50" borderId="42" xfId="47864" applyNumberFormat="1" applyFont="1" applyFill="1" applyBorder="1" applyAlignment="1">
      <alignment horizontal="right" indent="1"/>
    </xf>
    <xf numFmtId="4" fontId="110" fillId="0" borderId="50" xfId="47864" applyNumberFormat="1" applyFont="1" applyFill="1" applyBorder="1" applyAlignment="1">
      <alignment horizontal="right" indent="1"/>
    </xf>
    <xf numFmtId="4" fontId="110" fillId="50" borderId="58" xfId="47864" applyNumberFormat="1" applyFont="1" applyFill="1" applyBorder="1" applyAlignment="1">
      <alignment horizontal="right" indent="1"/>
    </xf>
    <xf numFmtId="4" fontId="111" fillId="51" borderId="39" xfId="47864" applyNumberFormat="1" applyFont="1" applyFill="1" applyBorder="1"/>
    <xf numFmtId="4" fontId="110" fillId="57" borderId="58" xfId="47864" applyNumberFormat="1" applyFont="1" applyFill="1" applyBorder="1" applyAlignment="1">
      <alignment horizontal="right" indent="1"/>
    </xf>
    <xf numFmtId="4" fontId="110" fillId="0" borderId="39" xfId="47864" applyNumberFormat="1" applyFont="1" applyFill="1" applyBorder="1" applyAlignment="1">
      <alignment horizontal="right" indent="1"/>
    </xf>
    <xf numFmtId="4" fontId="111" fillId="57" borderId="42" xfId="47864" applyNumberFormat="1" applyFont="1" applyFill="1" applyBorder="1"/>
    <xf numFmtId="4" fontId="111" fillId="0" borderId="50" xfId="47864" applyNumberFormat="1" applyFont="1" applyFill="1" applyBorder="1"/>
    <xf numFmtId="4" fontId="111" fillId="0" borderId="39" xfId="47864" applyNumberFormat="1" applyFont="1" applyFill="1" applyBorder="1"/>
    <xf numFmtId="4" fontId="110" fillId="0" borderId="59" xfId="47864" applyNumberFormat="1" applyFont="1" applyFill="1" applyBorder="1"/>
    <xf numFmtId="4" fontId="109" fillId="58" borderId="30" xfId="47864" applyNumberFormat="1" applyFont="1" applyFill="1" applyBorder="1" applyAlignment="1">
      <alignment horizontal="right"/>
    </xf>
    <xf numFmtId="4" fontId="109" fillId="0" borderId="34" xfId="47864" applyNumberFormat="1" applyFont="1" applyFill="1" applyBorder="1" applyAlignment="1">
      <alignment horizontal="right"/>
    </xf>
    <xf numFmtId="4" fontId="106" fillId="50" borderId="34" xfId="17901" applyNumberFormat="1" applyFont="1" applyFill="1" applyBorder="1" applyAlignment="1">
      <alignment horizontal="right" vertical="center"/>
    </xf>
    <xf numFmtId="4" fontId="107" fillId="50" borderId="34" xfId="17901" applyNumberFormat="1" applyFont="1" applyFill="1" applyBorder="1" applyAlignment="1">
      <alignment horizontal="right" vertical="center"/>
    </xf>
    <xf numFmtId="4" fontId="7" fillId="50" borderId="34" xfId="17901" applyNumberFormat="1" applyFont="1" applyFill="1" applyBorder="1" applyAlignment="1">
      <alignment horizontal="right" vertical="center"/>
    </xf>
    <xf numFmtId="4" fontId="7" fillId="50" borderId="34" xfId="0" applyNumberFormat="1" applyFont="1" applyFill="1" applyBorder="1" applyAlignment="1">
      <alignment horizontal="right"/>
    </xf>
    <xf numFmtId="4" fontId="109" fillId="0" borderId="35" xfId="47864" applyNumberFormat="1" applyFont="1" applyFill="1" applyBorder="1" applyAlignment="1">
      <alignment horizontal="right"/>
    </xf>
    <xf numFmtId="208" fontId="110" fillId="0" borderId="39" xfId="47864" applyNumberFormat="1" applyFont="1" applyBorder="1" applyAlignment="1">
      <alignment horizontal="right" indent="1"/>
    </xf>
    <xf numFmtId="0" fontId="23" fillId="0" borderId="0" xfId="47870" applyFont="1" applyBorder="1"/>
    <xf numFmtId="4" fontId="118" fillId="51" borderId="48" xfId="0" applyNumberFormat="1" applyFont="1" applyFill="1" applyBorder="1" applyAlignment="1">
      <alignment horizontal="center" vertical="center"/>
    </xf>
    <xf numFmtId="4" fontId="118" fillId="51" borderId="37" xfId="0" applyNumberFormat="1" applyFont="1" applyFill="1" applyBorder="1" applyAlignment="1">
      <alignment horizontal="center" vertical="center"/>
    </xf>
    <xf numFmtId="173" fontId="0" fillId="0" borderId="37" xfId="0" applyBorder="1" applyAlignment="1"/>
    <xf numFmtId="173" fontId="0" fillId="0" borderId="47" xfId="0" applyBorder="1" applyAlignment="1"/>
    <xf numFmtId="173" fontId="118" fillId="52" borderId="49" xfId="0" applyFont="1" applyFill="1" applyBorder="1" applyAlignment="1">
      <alignment horizontal="center" vertical="center" wrapText="1"/>
    </xf>
    <xf numFmtId="173" fontId="118" fillId="52" borderId="79" xfId="0" applyFont="1" applyFill="1" applyBorder="1" applyAlignment="1">
      <alignment horizontal="center" vertical="center" wrapText="1"/>
    </xf>
    <xf numFmtId="173" fontId="0" fillId="0" borderId="79" xfId="0" applyBorder="1" applyAlignment="1">
      <alignment horizontal="center" vertical="center" wrapText="1"/>
    </xf>
    <xf numFmtId="173" fontId="0" fillId="0" borderId="80" xfId="0" applyBorder="1" applyAlignment="1">
      <alignment horizontal="center" vertical="center" wrapText="1"/>
    </xf>
    <xf numFmtId="0" fontId="122" fillId="56" borderId="69" xfId="47865" applyFont="1" applyFill="1" applyBorder="1" applyAlignment="1">
      <alignment horizontal="left" vertical="center" wrapText="1"/>
    </xf>
    <xf numFmtId="0" fontId="122" fillId="56" borderId="70" xfId="47865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173" fontId="0" fillId="0" borderId="78" xfId="0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67" xfId="47865" applyFont="1" applyFill="1" applyBorder="1" applyAlignment="1">
      <alignment horizontal="left" vertical="center" wrapText="1"/>
    </xf>
    <xf numFmtId="0" fontId="122" fillId="56" borderId="68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0" fontId="122" fillId="56" borderId="71" xfId="47865" applyFont="1" applyFill="1" applyBorder="1" applyAlignment="1">
      <alignment horizontal="lef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6060282</xdr:colOff>
      <xdr:row>1</xdr:row>
      <xdr:rowOff>35719</xdr:rowOff>
    </xdr:from>
    <xdr:to>
      <xdr:col>6</xdr:col>
      <xdr:colOff>903175</xdr:colOff>
      <xdr:row>1</xdr:row>
      <xdr:rowOff>1556227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74720" y="297657"/>
          <a:ext cx="8084343" cy="15205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5"/>
  <sheetViews>
    <sheetView tabSelected="1" topLeftCell="A77" zoomScale="70" zoomScaleNormal="70" workbookViewId="0">
      <selection activeCell="I110" sqref="I109:I11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2.8554687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15.7109375" style="2" customWidth="1"/>
    <col min="11" max="11" width="19.85546875" style="2" customWidth="1"/>
    <col min="12" max="14" width="11.42578125" style="2"/>
    <col min="15" max="15" width="13.140625" style="2" bestFit="1" customWidth="1"/>
    <col min="16" max="16384" width="11.42578125" style="2"/>
  </cols>
  <sheetData>
    <row r="1" spans="1:14" ht="20.25" customHeight="1" thickBot="1">
      <c r="A1" s="32"/>
      <c r="B1" s="33"/>
      <c r="C1" s="32"/>
      <c r="D1" s="33"/>
      <c r="E1" s="34"/>
      <c r="F1" s="32"/>
      <c r="G1" s="32"/>
      <c r="H1" s="140"/>
      <c r="I1" s="32"/>
      <c r="J1" s="32"/>
      <c r="K1" s="32"/>
    </row>
    <row r="2" spans="1:14" ht="132" customHeight="1" thickBot="1">
      <c r="A2" s="32"/>
      <c r="B2" s="229"/>
      <c r="C2" s="230"/>
      <c r="D2" s="230"/>
      <c r="E2" s="230"/>
      <c r="F2" s="230"/>
      <c r="G2" s="230"/>
      <c r="H2" s="230"/>
      <c r="I2" s="230"/>
      <c r="J2" s="231"/>
      <c r="K2" s="232"/>
    </row>
    <row r="3" spans="1:14" ht="65.25" customHeight="1" thickBot="1">
      <c r="B3" s="233" t="s">
        <v>134</v>
      </c>
      <c r="C3" s="234"/>
      <c r="D3" s="234"/>
      <c r="E3" s="234"/>
      <c r="F3" s="234"/>
      <c r="G3" s="234"/>
      <c r="H3" s="234"/>
      <c r="I3" s="234"/>
      <c r="J3" s="235"/>
      <c r="K3" s="236"/>
    </row>
    <row r="4" spans="1:14" ht="40.5" customHeight="1">
      <c r="B4" s="245" t="s">
        <v>135</v>
      </c>
      <c r="C4" s="246"/>
      <c r="D4" s="237" t="s">
        <v>117</v>
      </c>
      <c r="E4" s="239"/>
      <c r="F4" s="238"/>
      <c r="G4" s="239"/>
      <c r="H4" s="165" t="s">
        <v>174</v>
      </c>
      <c r="I4" s="237" t="s">
        <v>118</v>
      </c>
      <c r="J4" s="238"/>
      <c r="K4" s="199"/>
    </row>
    <row r="5" spans="1:14" ht="40.5" customHeight="1">
      <c r="B5" s="249" t="s">
        <v>52</v>
      </c>
      <c r="C5" s="250"/>
      <c r="D5" s="251" t="s">
        <v>116</v>
      </c>
      <c r="E5" s="248"/>
      <c r="F5" s="247"/>
      <c r="G5" s="248"/>
      <c r="H5" s="166" t="s">
        <v>175</v>
      </c>
      <c r="I5" s="251" t="s">
        <v>118</v>
      </c>
      <c r="J5" s="247"/>
      <c r="K5" s="200"/>
    </row>
    <row r="6" spans="1:14" ht="40.5" customHeight="1" thickBot="1">
      <c r="B6" s="240" t="s">
        <v>120</v>
      </c>
      <c r="C6" s="241"/>
      <c r="D6" s="242"/>
      <c r="E6" s="243"/>
      <c r="F6" s="244"/>
      <c r="G6" s="243"/>
      <c r="H6" s="167"/>
      <c r="I6" s="242" t="s">
        <v>119</v>
      </c>
      <c r="J6" s="244"/>
      <c r="K6" s="201">
        <f>J74</f>
        <v>2.530887905076518E-4</v>
      </c>
    </row>
    <row r="7" spans="1:14" ht="42.75" customHeight="1" thickBot="1">
      <c r="B7" s="42" t="s">
        <v>3</v>
      </c>
      <c r="C7" s="42" t="s">
        <v>8</v>
      </c>
      <c r="D7" s="42" t="s">
        <v>6</v>
      </c>
      <c r="E7" s="42" t="s">
        <v>7</v>
      </c>
      <c r="F7" s="43" t="s">
        <v>31</v>
      </c>
      <c r="G7" s="43" t="s">
        <v>69</v>
      </c>
      <c r="H7" s="43" t="s">
        <v>17</v>
      </c>
      <c r="I7" s="84" t="s">
        <v>68</v>
      </c>
      <c r="J7" s="77" t="s">
        <v>53</v>
      </c>
      <c r="K7" s="202" t="s">
        <v>54</v>
      </c>
    </row>
    <row r="8" spans="1:14" ht="19.5" thickBot="1">
      <c r="B8" s="44" t="s">
        <v>34</v>
      </c>
      <c r="C8" s="45" t="s">
        <v>36</v>
      </c>
      <c r="D8" s="46"/>
      <c r="E8" s="47"/>
      <c r="F8" s="48"/>
      <c r="G8" s="74"/>
      <c r="H8" s="48"/>
      <c r="I8" s="85"/>
      <c r="J8" s="153">
        <f>K8/K79</f>
        <v>1.8981659288073885E-4</v>
      </c>
      <c r="K8" s="203">
        <f>+G9+G12</f>
        <v>3</v>
      </c>
    </row>
    <row r="9" spans="1:14" ht="18.75">
      <c r="B9" s="67" t="s">
        <v>19</v>
      </c>
      <c r="C9" s="97" t="s">
        <v>27</v>
      </c>
      <c r="D9" s="121"/>
      <c r="E9" s="122"/>
      <c r="F9" s="123"/>
      <c r="G9" s="131">
        <f>SUM(G10:G11)</f>
        <v>2</v>
      </c>
      <c r="H9" s="128"/>
      <c r="I9" s="132"/>
      <c r="J9" s="139"/>
      <c r="K9" s="204"/>
    </row>
    <row r="10" spans="1:14" ht="15">
      <c r="B10" s="50" t="s">
        <v>37</v>
      </c>
      <c r="C10" s="90" t="s">
        <v>107</v>
      </c>
      <c r="D10" s="103" t="s">
        <v>5</v>
      </c>
      <c r="E10" s="35">
        <v>1</v>
      </c>
      <c r="F10" s="35">
        <v>1</v>
      </c>
      <c r="G10" s="86">
        <f t="shared" ref="G10:G11" si="0">E10*F10</f>
        <v>1</v>
      </c>
      <c r="H10" s="143">
        <f>+F10/$K$79</f>
        <v>6.3272197626912949E-5</v>
      </c>
      <c r="I10" s="144">
        <f>+G10/$K$79</f>
        <v>6.3272197626912949E-5</v>
      </c>
      <c r="J10" s="137"/>
      <c r="K10" s="205"/>
    </row>
    <row r="11" spans="1:14" ht="15">
      <c r="B11" s="50" t="s">
        <v>108</v>
      </c>
      <c r="C11" s="134" t="s">
        <v>109</v>
      </c>
      <c r="D11" s="103" t="s">
        <v>15</v>
      </c>
      <c r="E11" s="35">
        <v>1</v>
      </c>
      <c r="F11" s="35">
        <v>1</v>
      </c>
      <c r="G11" s="86">
        <f t="shared" si="0"/>
        <v>1</v>
      </c>
      <c r="H11" s="143">
        <f>+F11/$K$79</f>
        <v>6.3272197626912949E-5</v>
      </c>
      <c r="I11" s="144">
        <f>+G11/$K$79</f>
        <v>6.3272197626912949E-5</v>
      </c>
      <c r="J11" s="137"/>
      <c r="K11" s="205"/>
      <c r="L11" s="26"/>
    </row>
    <row r="12" spans="1:14" ht="18.75">
      <c r="B12" s="51" t="s">
        <v>20</v>
      </c>
      <c r="C12" s="91" t="s">
        <v>30</v>
      </c>
      <c r="D12" s="114"/>
      <c r="E12" s="115"/>
      <c r="F12" s="116"/>
      <c r="G12" s="117">
        <f>SUM(G13:G13)</f>
        <v>1</v>
      </c>
      <c r="H12" s="145"/>
      <c r="I12" s="145"/>
      <c r="J12" s="118"/>
      <c r="K12" s="206"/>
      <c r="L12" s="25"/>
    </row>
    <row r="13" spans="1:14" ht="19.5" thickBot="1">
      <c r="B13" s="50" t="s">
        <v>24</v>
      </c>
      <c r="C13" s="89" t="s">
        <v>25</v>
      </c>
      <c r="D13" s="103" t="s">
        <v>15</v>
      </c>
      <c r="E13" s="35">
        <v>1</v>
      </c>
      <c r="F13" s="35">
        <v>1</v>
      </c>
      <c r="G13" s="86">
        <f t="shared" ref="G13" si="1">E13*F13</f>
        <v>1</v>
      </c>
      <c r="H13" s="143">
        <f>+F13/$K$79</f>
        <v>6.3272197626912949E-5</v>
      </c>
      <c r="I13" s="144">
        <f>+G13/$K$79</f>
        <v>6.3272197626912949E-5</v>
      </c>
      <c r="J13" s="78"/>
      <c r="K13" s="207"/>
      <c r="L13" s="26"/>
    </row>
    <row r="14" spans="1:14" ht="19.5" thickBot="1">
      <c r="B14" s="73" t="s">
        <v>56</v>
      </c>
      <c r="C14" s="45" t="s">
        <v>26</v>
      </c>
      <c r="D14" s="46"/>
      <c r="E14" s="47"/>
      <c r="F14" s="75"/>
      <c r="G14" s="75"/>
      <c r="H14" s="146"/>
      <c r="I14" s="146"/>
      <c r="J14" s="153">
        <f>K14/K79</f>
        <v>5.3781367982876005E-3</v>
      </c>
      <c r="K14" s="112">
        <f>SUM(G15:G15)</f>
        <v>85</v>
      </c>
      <c r="L14" s="30"/>
    </row>
    <row r="15" spans="1:14" ht="19.5" thickBot="1">
      <c r="B15" s="53">
        <v>4.7</v>
      </c>
      <c r="C15" s="96" t="s">
        <v>35</v>
      </c>
      <c r="D15" s="53" t="s">
        <v>1</v>
      </c>
      <c r="E15" s="37">
        <v>85</v>
      </c>
      <c r="F15" s="35">
        <v>1</v>
      </c>
      <c r="G15" s="86">
        <f t="shared" ref="G15" si="2">E15*F15</f>
        <v>85</v>
      </c>
      <c r="H15" s="143">
        <f>+F15/$K$79</f>
        <v>6.3272197626912949E-5</v>
      </c>
      <c r="I15" s="144">
        <f>+G15/$K$79</f>
        <v>5.3781367982876005E-3</v>
      </c>
      <c r="J15" s="79"/>
      <c r="K15" s="208"/>
      <c r="L15" s="30"/>
      <c r="M15" s="2">
        <v>505.24</v>
      </c>
      <c r="N15" s="2">
        <f>+M15*E15</f>
        <v>42945.4</v>
      </c>
    </row>
    <row r="16" spans="1:14" ht="19.5" thickBot="1">
      <c r="B16" s="44" t="s">
        <v>57</v>
      </c>
      <c r="C16" s="45" t="s">
        <v>39</v>
      </c>
      <c r="D16" s="46"/>
      <c r="E16" s="47"/>
      <c r="F16" s="48"/>
      <c r="G16" s="48"/>
      <c r="H16" s="147"/>
      <c r="I16" s="147"/>
      <c r="J16" s="153">
        <f>K16/K79</f>
        <v>6.3272197626912949E-5</v>
      </c>
      <c r="K16" s="112">
        <f>G17</f>
        <v>1</v>
      </c>
      <c r="L16" s="27"/>
      <c r="N16" s="2">
        <f t="shared" ref="N16:N78" si="3">+M16*E16</f>
        <v>0</v>
      </c>
    </row>
    <row r="17" spans="2:14" ht="18.75">
      <c r="B17" s="67" t="s">
        <v>58</v>
      </c>
      <c r="C17" s="97" t="s">
        <v>28</v>
      </c>
      <c r="D17" s="121"/>
      <c r="E17" s="122"/>
      <c r="F17" s="123"/>
      <c r="G17" s="124">
        <f>SUM(G18:G18)</f>
        <v>1</v>
      </c>
      <c r="H17" s="148"/>
      <c r="I17" s="148"/>
      <c r="J17" s="123"/>
      <c r="K17" s="204"/>
      <c r="L17" s="28"/>
      <c r="N17" s="2">
        <f t="shared" si="3"/>
        <v>0</v>
      </c>
    </row>
    <row r="18" spans="2:14" ht="19.5" thickBot="1">
      <c r="B18" s="54" t="s">
        <v>59</v>
      </c>
      <c r="C18" s="90" t="s">
        <v>38</v>
      </c>
      <c r="D18" s="57" t="s">
        <v>21</v>
      </c>
      <c r="E18" s="35">
        <v>1</v>
      </c>
      <c r="F18" s="35">
        <v>1</v>
      </c>
      <c r="G18" s="86">
        <f>E18*F18</f>
        <v>1</v>
      </c>
      <c r="H18" s="143">
        <f>+F18/$K$79</f>
        <v>6.3272197626912949E-5</v>
      </c>
      <c r="I18" s="144">
        <f>+G18/$K$79</f>
        <v>6.3272197626912949E-5</v>
      </c>
      <c r="J18" s="81"/>
      <c r="K18" s="209"/>
      <c r="L18" s="31"/>
      <c r="N18" s="2">
        <f t="shared" si="3"/>
        <v>0</v>
      </c>
    </row>
    <row r="19" spans="2:14" ht="19.5" thickBot="1">
      <c r="B19" s="61">
        <v>6</v>
      </c>
      <c r="C19" s="62" t="s">
        <v>121</v>
      </c>
      <c r="D19" s="63"/>
      <c r="E19" s="64"/>
      <c r="F19" s="65"/>
      <c r="G19" s="65"/>
      <c r="H19" s="150"/>
      <c r="I19" s="150"/>
      <c r="J19" s="154">
        <f>K19/K79</f>
        <v>3.9228762528686033E-4</v>
      </c>
      <c r="K19" s="127">
        <f>G20+G22</f>
        <v>6.2</v>
      </c>
      <c r="L19"/>
      <c r="N19" s="2">
        <f t="shared" si="3"/>
        <v>0</v>
      </c>
    </row>
    <row r="20" spans="2:14" ht="18.75">
      <c r="B20" s="49"/>
      <c r="C20" s="88" t="s">
        <v>40</v>
      </c>
      <c r="D20" s="119"/>
      <c r="E20" s="71"/>
      <c r="F20" s="72"/>
      <c r="G20" s="120">
        <f>SUM(G21:G21)</f>
        <v>5.5</v>
      </c>
      <c r="H20" s="149"/>
      <c r="I20" s="149"/>
      <c r="J20" s="126"/>
      <c r="K20" s="210"/>
      <c r="L20"/>
      <c r="N20" s="2">
        <f t="shared" si="3"/>
        <v>0</v>
      </c>
    </row>
    <row r="21" spans="2:14" ht="18.75">
      <c r="B21" s="66">
        <v>6.8</v>
      </c>
      <c r="C21" s="94" t="s">
        <v>123</v>
      </c>
      <c r="D21" s="104" t="s">
        <v>1</v>
      </c>
      <c r="E21" s="35">
        <v>5.5</v>
      </c>
      <c r="F21" s="35">
        <v>1</v>
      </c>
      <c r="G21" s="86">
        <f t="shared" ref="G21" si="4">E21*F21</f>
        <v>5.5</v>
      </c>
      <c r="H21" s="143">
        <f>+F21/$K$79</f>
        <v>6.3272197626912949E-5</v>
      </c>
      <c r="I21" s="144">
        <f>+G21/$K$79</f>
        <v>3.4799708694802122E-4</v>
      </c>
      <c r="J21" s="83"/>
      <c r="K21" s="211"/>
      <c r="L21"/>
      <c r="M21" s="2">
        <v>846.49</v>
      </c>
      <c r="N21" s="2">
        <f t="shared" si="3"/>
        <v>4655.6949999999997</v>
      </c>
    </row>
    <row r="22" spans="2:14" ht="18.75">
      <c r="B22" s="49"/>
      <c r="C22" s="88" t="s">
        <v>42</v>
      </c>
      <c r="D22" s="108"/>
      <c r="E22" s="71"/>
      <c r="F22" s="72"/>
      <c r="G22" s="120">
        <f>SUM(G23:G23)</f>
        <v>0.7</v>
      </c>
      <c r="H22" s="149"/>
      <c r="I22" s="149"/>
      <c r="J22" s="76"/>
      <c r="K22" s="212"/>
      <c r="L22"/>
      <c r="N22" s="2">
        <f t="shared" si="3"/>
        <v>0</v>
      </c>
    </row>
    <row r="23" spans="2:14" ht="19.5" thickBot="1">
      <c r="B23" s="55">
        <v>6.23</v>
      </c>
      <c r="C23" s="94" t="s">
        <v>41</v>
      </c>
      <c r="D23" s="58" t="s">
        <v>2</v>
      </c>
      <c r="E23" s="70">
        <v>0.7</v>
      </c>
      <c r="F23" s="35">
        <v>1</v>
      </c>
      <c r="G23" s="86">
        <f>E23*F23</f>
        <v>0.7</v>
      </c>
      <c r="H23" s="143">
        <f>+F23/$K$79</f>
        <v>6.3272197626912949E-5</v>
      </c>
      <c r="I23" s="144">
        <f>+G23/$K$79</f>
        <v>4.429053833883906E-5</v>
      </c>
      <c r="J23" s="80"/>
      <c r="K23" s="211"/>
      <c r="L23"/>
      <c r="M23" s="2">
        <v>7927</v>
      </c>
      <c r="N23" s="2">
        <f t="shared" si="3"/>
        <v>5548.9</v>
      </c>
    </row>
    <row r="24" spans="2:14" ht="19.5" thickBot="1">
      <c r="B24" s="61">
        <v>7</v>
      </c>
      <c r="C24" s="62" t="s">
        <v>43</v>
      </c>
      <c r="D24" s="63"/>
      <c r="E24" s="64"/>
      <c r="F24" s="65"/>
      <c r="G24" s="65"/>
      <c r="H24" s="150"/>
      <c r="I24" s="150"/>
      <c r="J24" s="154">
        <f>K24/K79</f>
        <v>0.94077848846516188</v>
      </c>
      <c r="K24" s="127">
        <f>SUM(G25:G25)</f>
        <v>14868.75</v>
      </c>
      <c r="L24"/>
      <c r="N24" s="2">
        <f t="shared" si="3"/>
        <v>0</v>
      </c>
    </row>
    <row r="25" spans="2:14" ht="21.75" thickBot="1">
      <c r="B25" s="52" t="s">
        <v>33</v>
      </c>
      <c r="C25" s="98" t="s">
        <v>44</v>
      </c>
      <c r="D25" s="56" t="s">
        <v>1</v>
      </c>
      <c r="E25" s="38">
        <v>15</v>
      </c>
      <c r="F25" s="35">
        <v>991.25</v>
      </c>
      <c r="G25" s="86">
        <f>E25*F25</f>
        <v>14868.75</v>
      </c>
      <c r="H25" s="143">
        <f>+F25/$K$79</f>
        <v>6.2718565897677464E-2</v>
      </c>
      <c r="I25" s="144">
        <f>+G25/$K$79</f>
        <v>0.94077848846516188</v>
      </c>
      <c r="J25" s="155"/>
      <c r="K25" s="213"/>
      <c r="L25"/>
      <c r="M25" s="2">
        <v>504.22</v>
      </c>
      <c r="N25" s="2">
        <f t="shared" si="3"/>
        <v>7563.3</v>
      </c>
    </row>
    <row r="26" spans="2:14" ht="19.5" thickBot="1">
      <c r="B26" s="61" t="s">
        <v>60</v>
      </c>
      <c r="C26" s="62" t="s">
        <v>29</v>
      </c>
      <c r="D26" s="63"/>
      <c r="E26" s="64"/>
      <c r="F26" s="65"/>
      <c r="G26" s="65"/>
      <c r="H26" s="150"/>
      <c r="I26" s="150"/>
      <c r="J26" s="154">
        <f>K26/K79</f>
        <v>2.3410713121957793E-3</v>
      </c>
      <c r="K26" s="127">
        <f>+G27+G34</f>
        <v>37</v>
      </c>
      <c r="L26" s="30"/>
      <c r="N26" s="2">
        <f t="shared" si="3"/>
        <v>0</v>
      </c>
    </row>
    <row r="27" spans="2:14" ht="18.75">
      <c r="B27" s="67" t="s">
        <v>61</v>
      </c>
      <c r="C27" s="97" t="s">
        <v>49</v>
      </c>
      <c r="D27" s="105"/>
      <c r="E27" s="68"/>
      <c r="F27" s="69"/>
      <c r="G27" s="113">
        <f>G28+G31</f>
        <v>36</v>
      </c>
      <c r="H27" s="151"/>
      <c r="I27" s="151"/>
      <c r="J27" s="123"/>
      <c r="K27" s="204"/>
      <c r="L27" s="30"/>
      <c r="N27" s="2">
        <f t="shared" si="3"/>
        <v>0</v>
      </c>
    </row>
    <row r="28" spans="2:14" ht="18.75">
      <c r="B28" s="49" t="s">
        <v>62</v>
      </c>
      <c r="C28" s="99" t="s">
        <v>50</v>
      </c>
      <c r="D28" s="106"/>
      <c r="E28" s="71"/>
      <c r="F28" s="72"/>
      <c r="G28" s="120">
        <f>SUM(G29:G30)</f>
        <v>16</v>
      </c>
      <c r="H28" s="149"/>
      <c r="I28" s="149"/>
      <c r="J28" s="76"/>
      <c r="K28" s="212"/>
      <c r="L28" s="30"/>
      <c r="N28" s="2">
        <f t="shared" si="3"/>
        <v>0</v>
      </c>
    </row>
    <row r="29" spans="2:14" ht="18.75">
      <c r="B29" s="56" t="s">
        <v>63</v>
      </c>
      <c r="C29" s="94" t="s">
        <v>45</v>
      </c>
      <c r="D29" s="104" t="s">
        <v>1</v>
      </c>
      <c r="E29" s="35">
        <v>6</v>
      </c>
      <c r="F29" s="35">
        <v>1</v>
      </c>
      <c r="G29" s="86">
        <f t="shared" ref="G29:G30" si="5">E29*F29</f>
        <v>6</v>
      </c>
      <c r="H29" s="143">
        <f>+F29/$K$79</f>
        <v>6.3272197626912949E-5</v>
      </c>
      <c r="I29" s="144">
        <f>+G29/$K$79</f>
        <v>3.7963318576147769E-4</v>
      </c>
      <c r="J29" s="82"/>
      <c r="K29" s="207"/>
      <c r="L29"/>
      <c r="M29" s="2">
        <v>531.59</v>
      </c>
      <c r="N29" s="2">
        <f t="shared" si="3"/>
        <v>3189.54</v>
      </c>
    </row>
    <row r="30" spans="2:14" ht="18.75">
      <c r="B30" s="56" t="s">
        <v>64</v>
      </c>
      <c r="C30" s="94" t="s">
        <v>47</v>
      </c>
      <c r="D30" s="58" t="s">
        <v>1</v>
      </c>
      <c r="E30" s="35">
        <v>10</v>
      </c>
      <c r="F30" s="35">
        <v>1</v>
      </c>
      <c r="G30" s="86">
        <f t="shared" si="5"/>
        <v>10</v>
      </c>
      <c r="H30" s="143">
        <f>+F30/$K$79</f>
        <v>6.3272197626912949E-5</v>
      </c>
      <c r="I30" s="144">
        <f>+G30/$K$79</f>
        <v>6.3272197626912949E-4</v>
      </c>
      <c r="J30" s="81"/>
      <c r="K30" s="209"/>
      <c r="L30" s="30"/>
      <c r="M30" s="2">
        <v>531.59</v>
      </c>
      <c r="N30" s="2">
        <f t="shared" si="3"/>
        <v>5315.9000000000005</v>
      </c>
    </row>
    <row r="31" spans="2:14" ht="18.75">
      <c r="B31" s="49" t="s">
        <v>65</v>
      </c>
      <c r="C31" s="100" t="s">
        <v>51</v>
      </c>
      <c r="D31" s="107"/>
      <c r="E31" s="111"/>
      <c r="F31" s="76"/>
      <c r="G31" s="129">
        <f>SUM(G32:G33)</f>
        <v>20</v>
      </c>
      <c r="H31" s="152"/>
      <c r="I31" s="152"/>
      <c r="J31" s="76"/>
      <c r="K31" s="212"/>
      <c r="L31"/>
      <c r="N31" s="2">
        <f t="shared" si="3"/>
        <v>0</v>
      </c>
    </row>
    <row r="32" spans="2:14" ht="18.75">
      <c r="B32" s="56" t="s">
        <v>66</v>
      </c>
      <c r="C32" s="94" t="s">
        <v>46</v>
      </c>
      <c r="D32" s="58" t="s">
        <v>1</v>
      </c>
      <c r="E32" s="35">
        <v>5</v>
      </c>
      <c r="F32" s="35">
        <v>1</v>
      </c>
      <c r="G32" s="86">
        <f t="shared" ref="G32:G33" si="6">E32*F32</f>
        <v>5</v>
      </c>
      <c r="H32" s="143">
        <f>+F32/$K$79</f>
        <v>6.3272197626912949E-5</v>
      </c>
      <c r="I32" s="144">
        <f>+G32/$K$79</f>
        <v>3.1636098813456475E-4</v>
      </c>
      <c r="J32" s="81"/>
      <c r="K32" s="209"/>
      <c r="L32"/>
      <c r="M32" s="2">
        <v>571.94000000000005</v>
      </c>
      <c r="N32" s="2">
        <f t="shared" si="3"/>
        <v>2859.7000000000003</v>
      </c>
    </row>
    <row r="33" spans="2:17" ht="21">
      <c r="B33" s="56" t="s">
        <v>67</v>
      </c>
      <c r="C33" s="95" t="s">
        <v>48</v>
      </c>
      <c r="D33" s="58" t="s">
        <v>1</v>
      </c>
      <c r="E33" s="35">
        <v>15</v>
      </c>
      <c r="F33" s="35">
        <v>1</v>
      </c>
      <c r="G33" s="86">
        <f t="shared" si="6"/>
        <v>15</v>
      </c>
      <c r="H33" s="143">
        <f>+F33/$K$79</f>
        <v>6.3272197626912949E-5</v>
      </c>
      <c r="I33" s="144">
        <f>+G33/$K$79</f>
        <v>9.4908296440369424E-4</v>
      </c>
      <c r="J33" s="155"/>
      <c r="K33" s="213"/>
      <c r="L33"/>
      <c r="M33" s="2">
        <v>571.94000000000005</v>
      </c>
      <c r="N33" s="2">
        <f t="shared" si="3"/>
        <v>8579.1</v>
      </c>
    </row>
    <row r="34" spans="2:17" ht="18.75">
      <c r="B34" s="67" t="s">
        <v>128</v>
      </c>
      <c r="C34" s="97" t="s">
        <v>129</v>
      </c>
      <c r="D34" s="105"/>
      <c r="E34" s="68"/>
      <c r="F34" s="69"/>
      <c r="G34" s="113">
        <f>+G35</f>
        <v>1</v>
      </c>
      <c r="H34" s="151"/>
      <c r="I34" s="151"/>
      <c r="J34" s="169"/>
      <c r="K34" s="214"/>
      <c r="L34" s="30"/>
      <c r="N34" s="2">
        <f t="shared" si="3"/>
        <v>0</v>
      </c>
    </row>
    <row r="35" spans="2:17" ht="19.5" thickBot="1">
      <c r="B35" s="54" t="s">
        <v>130</v>
      </c>
      <c r="C35" s="171" t="s">
        <v>131</v>
      </c>
      <c r="D35" s="58" t="s">
        <v>1</v>
      </c>
      <c r="E35" s="35">
        <v>1</v>
      </c>
      <c r="F35" s="35">
        <v>1</v>
      </c>
      <c r="G35" s="86">
        <f t="shared" ref="G35" si="7">E35*F35</f>
        <v>1</v>
      </c>
      <c r="H35" s="143">
        <f>+F35/$K$79</f>
        <v>6.3272197626912949E-5</v>
      </c>
      <c r="I35" s="144">
        <f>+G35/$K$79</f>
        <v>6.3272197626912949E-5</v>
      </c>
      <c r="J35" s="170"/>
      <c r="K35" s="215"/>
      <c r="L35"/>
      <c r="N35" s="2">
        <f t="shared" si="3"/>
        <v>0</v>
      </c>
    </row>
    <row r="36" spans="2:17" ht="19.5" thickBot="1">
      <c r="B36" s="61" t="s">
        <v>125</v>
      </c>
      <c r="C36" s="62" t="s">
        <v>126</v>
      </c>
      <c r="D36" s="63"/>
      <c r="E36" s="64"/>
      <c r="F36" s="65"/>
      <c r="G36" s="65"/>
      <c r="H36" s="150"/>
      <c r="I36" s="150"/>
      <c r="J36" s="154">
        <f>K36/K79</f>
        <v>2.3727074110092356E-2</v>
      </c>
      <c r="K36" s="127">
        <f>G43+G37</f>
        <v>375</v>
      </c>
      <c r="N36" s="2">
        <f t="shared" si="3"/>
        <v>0</v>
      </c>
      <c r="Q36" s="27"/>
    </row>
    <row r="37" spans="2:17" ht="21">
      <c r="B37" s="175" t="s">
        <v>143</v>
      </c>
      <c r="C37" s="176" t="s">
        <v>144</v>
      </c>
      <c r="D37" s="177"/>
      <c r="E37" s="178"/>
      <c r="F37" s="179"/>
      <c r="G37" s="113">
        <f>SUM(G38:G42)</f>
        <v>290</v>
      </c>
      <c r="H37" s="180"/>
      <c r="I37" s="180"/>
      <c r="J37" s="181"/>
      <c r="K37" s="216"/>
      <c r="N37" s="2">
        <f t="shared" si="3"/>
        <v>0</v>
      </c>
      <c r="Q37" s="25"/>
    </row>
    <row r="38" spans="2:17" ht="21">
      <c r="B38" s="57" t="s">
        <v>155</v>
      </c>
      <c r="C38" s="182" t="s">
        <v>156</v>
      </c>
      <c r="D38" s="58" t="s">
        <v>1</v>
      </c>
      <c r="E38" s="35">
        <v>68</v>
      </c>
      <c r="F38" s="35">
        <v>1</v>
      </c>
      <c r="G38" s="86">
        <f t="shared" ref="G38" si="8">E38*F38</f>
        <v>68</v>
      </c>
      <c r="H38" s="143">
        <f t="shared" ref="H38:I42" si="9">+F38/$K$79</f>
        <v>6.3272197626912949E-5</v>
      </c>
      <c r="I38" s="144">
        <f t="shared" si="9"/>
        <v>4.3025094386300805E-3</v>
      </c>
      <c r="J38" s="183"/>
      <c r="K38" s="217"/>
      <c r="Q38" s="27"/>
    </row>
    <row r="39" spans="2:17" ht="21">
      <c r="B39" s="57" t="s">
        <v>148</v>
      </c>
      <c r="C39" s="182" t="s">
        <v>149</v>
      </c>
      <c r="D39" s="58" t="s">
        <v>1</v>
      </c>
      <c r="E39" s="35">
        <v>92</v>
      </c>
      <c r="F39" s="35">
        <v>1</v>
      </c>
      <c r="G39" s="86">
        <f t="shared" ref="G39:G41" si="10">E39*F39</f>
        <v>92</v>
      </c>
      <c r="H39" s="143">
        <f t="shared" si="9"/>
        <v>6.3272197626912949E-5</v>
      </c>
      <c r="I39" s="144">
        <f t="shared" si="9"/>
        <v>5.8210421816759913E-3</v>
      </c>
      <c r="J39" s="183"/>
      <c r="K39" s="217"/>
      <c r="M39" s="2">
        <v>179.4</v>
      </c>
      <c r="N39" s="2">
        <f t="shared" si="3"/>
        <v>16504.8</v>
      </c>
      <c r="Q39" s="27"/>
    </row>
    <row r="40" spans="2:17" ht="21">
      <c r="B40" s="57" t="s">
        <v>150</v>
      </c>
      <c r="C40" s="182" t="s">
        <v>151</v>
      </c>
      <c r="D40" s="58" t="s">
        <v>1</v>
      </c>
      <c r="E40" s="35">
        <f>68+24</f>
        <v>92</v>
      </c>
      <c r="F40" s="35">
        <v>1</v>
      </c>
      <c r="G40" s="86">
        <f t="shared" si="10"/>
        <v>92</v>
      </c>
      <c r="H40" s="143">
        <f t="shared" si="9"/>
        <v>6.3272197626912949E-5</v>
      </c>
      <c r="I40" s="144">
        <f t="shared" si="9"/>
        <v>5.8210421816759913E-3</v>
      </c>
      <c r="J40" s="183"/>
      <c r="K40" s="217"/>
      <c r="M40" s="2">
        <v>375.29</v>
      </c>
      <c r="N40" s="2">
        <f t="shared" si="3"/>
        <v>34526.68</v>
      </c>
      <c r="Q40" s="27"/>
    </row>
    <row r="41" spans="2:17" ht="21">
      <c r="B41" s="57" t="s">
        <v>152</v>
      </c>
      <c r="C41" s="182" t="s">
        <v>153</v>
      </c>
      <c r="D41" s="58" t="s">
        <v>154</v>
      </c>
      <c r="E41" s="35">
        <v>35</v>
      </c>
      <c r="F41" s="35">
        <v>1</v>
      </c>
      <c r="G41" s="86">
        <f t="shared" si="10"/>
        <v>35</v>
      </c>
      <c r="H41" s="143">
        <f t="shared" si="9"/>
        <v>6.3272197626912949E-5</v>
      </c>
      <c r="I41" s="144">
        <f t="shared" si="9"/>
        <v>2.2145269169419534E-3</v>
      </c>
      <c r="J41" s="183"/>
      <c r="K41" s="217"/>
      <c r="L41" s="25"/>
      <c r="M41">
        <v>621.61</v>
      </c>
      <c r="N41" s="2">
        <f t="shared" si="3"/>
        <v>21756.350000000002</v>
      </c>
      <c r="Q41" s="28"/>
    </row>
    <row r="42" spans="2:17" ht="21">
      <c r="B42" s="57" t="s">
        <v>145</v>
      </c>
      <c r="C42" s="182" t="s">
        <v>146</v>
      </c>
      <c r="D42" s="58" t="s">
        <v>5</v>
      </c>
      <c r="E42" s="35">
        <v>3</v>
      </c>
      <c r="F42" s="35">
        <v>1</v>
      </c>
      <c r="G42" s="86">
        <f t="shared" ref="G42" si="11">E42*F42</f>
        <v>3</v>
      </c>
      <c r="H42" s="143">
        <f t="shared" si="9"/>
        <v>6.3272197626912949E-5</v>
      </c>
      <c r="I42" s="144">
        <f t="shared" si="9"/>
        <v>1.8981659288073885E-4</v>
      </c>
      <c r="J42" s="183"/>
      <c r="K42" s="217"/>
      <c r="L42" s="27"/>
      <c r="M42">
        <v>936.57</v>
      </c>
      <c r="N42" s="2">
        <f t="shared" si="3"/>
        <v>2809.71</v>
      </c>
      <c r="Q42" s="28"/>
    </row>
    <row r="43" spans="2:17" ht="18.75">
      <c r="B43" s="130" t="s">
        <v>70</v>
      </c>
      <c r="C43" s="97" t="s">
        <v>71</v>
      </c>
      <c r="D43" s="105"/>
      <c r="E43" s="68"/>
      <c r="F43" s="69"/>
      <c r="G43" s="113">
        <f>SUM(G44:G44)</f>
        <v>85</v>
      </c>
      <c r="H43" s="151"/>
      <c r="I43" s="151"/>
      <c r="J43" s="125"/>
      <c r="K43" s="214"/>
      <c r="L43" s="27"/>
      <c r="M43"/>
      <c r="N43" s="2">
        <f t="shared" si="3"/>
        <v>0</v>
      </c>
      <c r="Q43" s="28"/>
    </row>
    <row r="44" spans="2:17" ht="21.75" thickBot="1">
      <c r="B44" s="58" t="s">
        <v>32</v>
      </c>
      <c r="C44" s="94" t="s">
        <v>124</v>
      </c>
      <c r="D44" s="58" t="s">
        <v>1</v>
      </c>
      <c r="E44" s="35">
        <v>85</v>
      </c>
      <c r="F44" s="35">
        <v>1</v>
      </c>
      <c r="G44" s="86">
        <f t="shared" ref="G44" si="12">E44*F44</f>
        <v>85</v>
      </c>
      <c r="H44" s="143">
        <f>+F44/$K$79</f>
        <v>6.3272197626912949E-5</v>
      </c>
      <c r="I44" s="144">
        <f>+G44/$K$79</f>
        <v>5.3781367982876005E-3</v>
      </c>
      <c r="J44" s="156"/>
      <c r="K44" s="218"/>
      <c r="L44" s="25"/>
      <c r="M44"/>
      <c r="N44" s="2">
        <f t="shared" si="3"/>
        <v>0</v>
      </c>
      <c r="Q44" s="28"/>
    </row>
    <row r="45" spans="2:17" ht="19.5" thickBot="1">
      <c r="B45" s="61" t="s">
        <v>73</v>
      </c>
      <c r="C45" s="62" t="s">
        <v>72</v>
      </c>
      <c r="D45" s="63"/>
      <c r="E45" s="64"/>
      <c r="F45" s="65"/>
      <c r="G45" s="65"/>
      <c r="H45" s="150"/>
      <c r="I45" s="150"/>
      <c r="J45" s="154">
        <f>K45/K79</f>
        <v>6.3272197626912949E-5</v>
      </c>
      <c r="K45" s="127">
        <f>SUM(G46:G46)</f>
        <v>1</v>
      </c>
      <c r="L45" s="27"/>
      <c r="M45"/>
      <c r="N45" s="2">
        <f t="shared" si="3"/>
        <v>0</v>
      </c>
      <c r="Q45" s="27"/>
    </row>
    <row r="46" spans="2:17" ht="19.5" thickBot="1">
      <c r="B46" s="54">
        <v>13.7</v>
      </c>
      <c r="C46" s="94" t="s">
        <v>105</v>
      </c>
      <c r="D46" s="58" t="s">
        <v>15</v>
      </c>
      <c r="E46" s="35">
        <v>1</v>
      </c>
      <c r="F46" s="35">
        <v>1</v>
      </c>
      <c r="G46" s="86">
        <f t="shared" ref="G46" si="13">E46*F46</f>
        <v>1</v>
      </c>
      <c r="H46" s="143">
        <f>+F46/$K$79</f>
        <v>6.3272197626912949E-5</v>
      </c>
      <c r="I46" s="144">
        <f>+G46/$K$79</f>
        <v>6.3272197626912949E-5</v>
      </c>
      <c r="J46" s="157"/>
      <c r="K46" s="219"/>
      <c r="L46" s="25"/>
      <c r="M46"/>
      <c r="N46" s="2">
        <f t="shared" si="3"/>
        <v>0</v>
      </c>
      <c r="Q46" s="28"/>
    </row>
    <row r="47" spans="2:17" ht="19.5" thickBot="1">
      <c r="B47" s="61" t="s">
        <v>74</v>
      </c>
      <c r="C47" s="62" t="s">
        <v>0</v>
      </c>
      <c r="D47" s="63"/>
      <c r="E47" s="64"/>
      <c r="F47" s="65"/>
      <c r="G47" s="65"/>
      <c r="H47" s="150"/>
      <c r="I47" s="150"/>
      <c r="J47" s="154">
        <f>K47/K79</f>
        <v>2.3839698621868261E-2</v>
      </c>
      <c r="K47" s="127">
        <f>G48+G56+G59</f>
        <v>376.78</v>
      </c>
      <c r="N47" s="2">
        <f t="shared" si="3"/>
        <v>0</v>
      </c>
    </row>
    <row r="48" spans="2:17" ht="18.75">
      <c r="B48" s="130" t="s">
        <v>75</v>
      </c>
      <c r="C48" s="97" t="s">
        <v>95</v>
      </c>
      <c r="D48" s="105"/>
      <c r="E48" s="68"/>
      <c r="F48" s="69"/>
      <c r="G48" s="113">
        <f>G49+G53</f>
        <v>347</v>
      </c>
      <c r="H48" s="151"/>
      <c r="I48" s="151"/>
      <c r="J48" s="125"/>
      <c r="K48" s="214"/>
      <c r="N48" s="2">
        <f t="shared" si="3"/>
        <v>0</v>
      </c>
    </row>
    <row r="49" spans="2:14" ht="18.75">
      <c r="B49" s="49"/>
      <c r="C49" s="88" t="s">
        <v>82</v>
      </c>
      <c r="D49" s="119"/>
      <c r="E49" s="71"/>
      <c r="F49" s="72"/>
      <c r="G49" s="120">
        <f>SUM(G50:G52)</f>
        <v>302</v>
      </c>
      <c r="H49" s="149"/>
      <c r="I49" s="149"/>
      <c r="J49" s="76"/>
      <c r="K49" s="212"/>
      <c r="N49" s="2">
        <f t="shared" si="3"/>
        <v>0</v>
      </c>
    </row>
    <row r="50" spans="2:14" ht="18.75">
      <c r="B50" s="54" t="s">
        <v>78</v>
      </c>
      <c r="C50" s="90" t="s">
        <v>79</v>
      </c>
      <c r="D50" s="57" t="s">
        <v>1</v>
      </c>
      <c r="E50" s="35">
        <v>15</v>
      </c>
      <c r="F50" s="35">
        <v>1</v>
      </c>
      <c r="G50" s="86">
        <f t="shared" ref="G50:G52" si="14">E50*F50</f>
        <v>15</v>
      </c>
      <c r="H50" s="143">
        <f t="shared" ref="H50:I52" si="15">+F50/$K$79</f>
        <v>6.3272197626912949E-5</v>
      </c>
      <c r="I50" s="144">
        <f t="shared" si="15"/>
        <v>9.4908296440369424E-4</v>
      </c>
      <c r="J50" s="81"/>
      <c r="K50" s="209"/>
      <c r="M50" s="2">
        <v>93.18</v>
      </c>
      <c r="N50" s="2">
        <f t="shared" si="3"/>
        <v>1397.7</v>
      </c>
    </row>
    <row r="51" spans="2:14" ht="18.75">
      <c r="B51" s="54" t="s">
        <v>81</v>
      </c>
      <c r="C51" s="94" t="s">
        <v>80</v>
      </c>
      <c r="D51" s="58" t="s">
        <v>1</v>
      </c>
      <c r="E51" s="35">
        <v>250</v>
      </c>
      <c r="F51" s="35">
        <v>1</v>
      </c>
      <c r="G51" s="86">
        <f t="shared" si="14"/>
        <v>250</v>
      </c>
      <c r="H51" s="143">
        <f t="shared" si="15"/>
        <v>6.3272197626912949E-5</v>
      </c>
      <c r="I51" s="144">
        <f t="shared" si="15"/>
        <v>1.5818049406728239E-2</v>
      </c>
      <c r="J51" s="81"/>
      <c r="K51" s="209"/>
      <c r="M51" s="2">
        <v>151.32</v>
      </c>
      <c r="N51" s="2">
        <f t="shared" si="3"/>
        <v>37830</v>
      </c>
    </row>
    <row r="52" spans="2:14" ht="18.75">
      <c r="B52" s="54" t="s">
        <v>132</v>
      </c>
      <c r="C52" s="172" t="s">
        <v>133</v>
      </c>
      <c r="D52" s="58" t="s">
        <v>1</v>
      </c>
      <c r="E52" s="35">
        <v>37</v>
      </c>
      <c r="F52" s="35">
        <v>1</v>
      </c>
      <c r="G52" s="86">
        <f t="shared" si="14"/>
        <v>37</v>
      </c>
      <c r="H52" s="143">
        <f t="shared" si="15"/>
        <v>6.3272197626912949E-5</v>
      </c>
      <c r="I52" s="144">
        <f t="shared" si="15"/>
        <v>2.3410713121957793E-3</v>
      </c>
      <c r="J52" s="81"/>
      <c r="K52" s="209"/>
      <c r="M52" s="2">
        <v>164.9</v>
      </c>
      <c r="N52" s="2">
        <f t="shared" si="3"/>
        <v>6101.3</v>
      </c>
    </row>
    <row r="53" spans="2:14" ht="18.75">
      <c r="B53" s="49"/>
      <c r="C53" s="88" t="s">
        <v>83</v>
      </c>
      <c r="D53" s="119"/>
      <c r="E53" s="71"/>
      <c r="F53" s="72"/>
      <c r="G53" s="120">
        <f>SUM(G54:G55)</f>
        <v>45</v>
      </c>
      <c r="H53" s="149"/>
      <c r="I53" s="149"/>
      <c r="J53" s="76"/>
      <c r="K53" s="212"/>
      <c r="N53" s="2">
        <f t="shared" si="3"/>
        <v>0</v>
      </c>
    </row>
    <row r="54" spans="2:14" ht="18.75">
      <c r="B54" s="54" t="s">
        <v>84</v>
      </c>
      <c r="C54" s="94" t="s">
        <v>18</v>
      </c>
      <c r="D54" s="58" t="s">
        <v>1</v>
      </c>
      <c r="E54" s="35">
        <v>15</v>
      </c>
      <c r="F54" s="35">
        <v>1</v>
      </c>
      <c r="G54" s="86">
        <f t="shared" ref="G54" si="16">E54*F54</f>
        <v>15</v>
      </c>
      <c r="H54" s="143">
        <f>+F54/$K$79</f>
        <v>6.3272197626912949E-5</v>
      </c>
      <c r="I54" s="144">
        <f>+G54/$K$79</f>
        <v>9.4908296440369424E-4</v>
      </c>
      <c r="J54" s="81"/>
      <c r="K54" s="209"/>
      <c r="M54" s="2">
        <v>75.180000000000007</v>
      </c>
      <c r="N54" s="2">
        <f t="shared" si="3"/>
        <v>1127.7</v>
      </c>
    </row>
    <row r="55" spans="2:14" ht="18.75">
      <c r="B55" s="54" t="s">
        <v>137</v>
      </c>
      <c r="C55" s="172" t="s">
        <v>136</v>
      </c>
      <c r="D55" s="58" t="s">
        <v>1</v>
      </c>
      <c r="E55" s="35">
        <v>30</v>
      </c>
      <c r="F55" s="35">
        <v>1</v>
      </c>
      <c r="G55" s="86">
        <f t="shared" ref="G55" si="17">E55*F55</f>
        <v>30</v>
      </c>
      <c r="H55" s="143">
        <f>+F55/$K$79</f>
        <v>6.3272197626912949E-5</v>
      </c>
      <c r="I55" s="144">
        <f>+G55/$K$79</f>
        <v>1.8981659288073885E-3</v>
      </c>
      <c r="J55" s="81"/>
      <c r="K55" s="209"/>
      <c r="M55" s="2">
        <v>108.93</v>
      </c>
      <c r="N55" s="2">
        <f t="shared" si="3"/>
        <v>3267.9</v>
      </c>
    </row>
    <row r="56" spans="2:14" ht="18.75">
      <c r="B56" s="130" t="s">
        <v>76</v>
      </c>
      <c r="C56" s="133" t="s">
        <v>89</v>
      </c>
      <c r="D56" s="105"/>
      <c r="E56" s="68"/>
      <c r="F56" s="69"/>
      <c r="G56" s="113">
        <f>SUM(G57:G58)</f>
        <v>27.78</v>
      </c>
      <c r="H56" s="151"/>
      <c r="I56" s="151"/>
      <c r="J56" s="125"/>
      <c r="K56" s="214"/>
      <c r="N56" s="2">
        <f t="shared" si="3"/>
        <v>0</v>
      </c>
    </row>
    <row r="57" spans="2:14" ht="18.75">
      <c r="B57" s="54" t="s">
        <v>91</v>
      </c>
      <c r="C57" s="92" t="s">
        <v>86</v>
      </c>
      <c r="D57" s="58" t="s">
        <v>1</v>
      </c>
      <c r="E57" s="35">
        <v>9.26</v>
      </c>
      <c r="F57" s="35">
        <v>1</v>
      </c>
      <c r="G57" s="86">
        <f t="shared" ref="G57:G58" si="18">E57*F57</f>
        <v>9.26</v>
      </c>
      <c r="H57" s="143">
        <f>+F57/$K$79</f>
        <v>6.3272197626912949E-5</v>
      </c>
      <c r="I57" s="144">
        <f>+G57/$K$79</f>
        <v>5.8590055002521394E-4</v>
      </c>
      <c r="J57" s="82"/>
      <c r="K57" s="207"/>
      <c r="M57" s="2">
        <v>124.24</v>
      </c>
      <c r="N57" s="2">
        <f t="shared" si="3"/>
        <v>1150.4623999999999</v>
      </c>
    </row>
    <row r="58" spans="2:14" ht="18.75">
      <c r="B58" s="54" t="s">
        <v>92</v>
      </c>
      <c r="C58" s="92" t="s">
        <v>88</v>
      </c>
      <c r="D58" s="58" t="s">
        <v>1</v>
      </c>
      <c r="E58" s="35">
        <v>18.52</v>
      </c>
      <c r="F58" s="35">
        <v>1</v>
      </c>
      <c r="G58" s="86">
        <f t="shared" si="18"/>
        <v>18.52</v>
      </c>
      <c r="H58" s="143">
        <f>+F58/$K$79</f>
        <v>6.3272197626912949E-5</v>
      </c>
      <c r="I58" s="144">
        <f>+G58/$K$79</f>
        <v>1.1718011000504279E-3</v>
      </c>
      <c r="J58" s="82"/>
      <c r="K58" s="207"/>
      <c r="M58" s="2">
        <v>147.41</v>
      </c>
      <c r="N58" s="2">
        <f t="shared" si="3"/>
        <v>2730.0331999999999</v>
      </c>
    </row>
    <row r="59" spans="2:14" ht="18.75">
      <c r="B59" s="130" t="s">
        <v>77</v>
      </c>
      <c r="C59" s="133" t="s">
        <v>85</v>
      </c>
      <c r="D59" s="105"/>
      <c r="E59" s="68"/>
      <c r="F59" s="69"/>
      <c r="G59" s="113">
        <f>SUM(G60:G61)</f>
        <v>2</v>
      </c>
      <c r="H59" s="151"/>
      <c r="I59" s="151"/>
      <c r="J59" s="125"/>
      <c r="K59" s="214"/>
      <c r="N59" s="2">
        <f t="shared" si="3"/>
        <v>0</v>
      </c>
    </row>
    <row r="60" spans="2:14" ht="18.75">
      <c r="B60" s="54" t="s">
        <v>93</v>
      </c>
      <c r="C60" s="93" t="s">
        <v>87</v>
      </c>
      <c r="D60" s="58" t="s">
        <v>15</v>
      </c>
      <c r="E60" s="35">
        <v>1</v>
      </c>
      <c r="F60" s="35">
        <v>1</v>
      </c>
      <c r="G60" s="86">
        <f>E60*F60</f>
        <v>1</v>
      </c>
      <c r="H60" s="143">
        <f>+F60/$K$79</f>
        <v>6.3272197626912949E-5</v>
      </c>
      <c r="I60" s="144">
        <f>+G60/$K$79</f>
        <v>6.3272197626912949E-5</v>
      </c>
      <c r="J60" s="82"/>
      <c r="K60" s="207"/>
      <c r="N60" s="2">
        <f t="shared" si="3"/>
        <v>0</v>
      </c>
    </row>
    <row r="61" spans="2:14" ht="19.5" thickBot="1">
      <c r="B61" s="54" t="s">
        <v>94</v>
      </c>
      <c r="C61" s="93" t="s">
        <v>90</v>
      </c>
      <c r="D61" s="58" t="s">
        <v>15</v>
      </c>
      <c r="E61" s="35">
        <v>1</v>
      </c>
      <c r="F61" s="35">
        <v>1</v>
      </c>
      <c r="G61" s="86">
        <f>E61*F61</f>
        <v>1</v>
      </c>
      <c r="H61" s="143">
        <f>+F61/$K$79</f>
        <v>6.3272197626912949E-5</v>
      </c>
      <c r="I61" s="144">
        <f>+G61/$K$79</f>
        <v>6.3272197626912949E-5</v>
      </c>
      <c r="J61" s="82"/>
      <c r="K61" s="207"/>
      <c r="N61" s="2">
        <f t="shared" si="3"/>
        <v>0</v>
      </c>
    </row>
    <row r="62" spans="2:14" ht="19.5" thickBot="1">
      <c r="B62" s="61" t="s">
        <v>96</v>
      </c>
      <c r="C62" s="62" t="s">
        <v>16</v>
      </c>
      <c r="D62" s="63"/>
      <c r="E62" s="64"/>
      <c r="F62" s="65"/>
      <c r="G62" s="65"/>
      <c r="H62" s="150"/>
      <c r="I62" s="150"/>
      <c r="J62" s="154">
        <f>K62/K79</f>
        <v>2.9737932884649088E-3</v>
      </c>
      <c r="K62" s="127">
        <f>+G65+G67+G63</f>
        <v>47</v>
      </c>
      <c r="N62" s="2">
        <f t="shared" si="3"/>
        <v>0</v>
      </c>
    </row>
    <row r="63" spans="2:14" ht="18.75">
      <c r="B63" s="130" t="s">
        <v>138</v>
      </c>
      <c r="C63" s="133" t="s">
        <v>139</v>
      </c>
      <c r="D63" s="105"/>
      <c r="E63" s="68"/>
      <c r="F63" s="69"/>
      <c r="G63" s="113">
        <f>+G64</f>
        <v>1</v>
      </c>
      <c r="H63" s="151"/>
      <c r="I63" s="151"/>
      <c r="J63" s="169"/>
      <c r="K63" s="214"/>
      <c r="N63" s="2">
        <f t="shared" si="3"/>
        <v>0</v>
      </c>
    </row>
    <row r="64" spans="2:14" ht="18.75">
      <c r="B64" s="173" t="s">
        <v>140</v>
      </c>
      <c r="C64" s="174" t="s">
        <v>141</v>
      </c>
      <c r="D64" s="173" t="s">
        <v>142</v>
      </c>
      <c r="E64" s="35">
        <v>1</v>
      </c>
      <c r="F64" s="35">
        <v>1</v>
      </c>
      <c r="G64" s="86">
        <f t="shared" ref="G64" si="19">E64*F64</f>
        <v>1</v>
      </c>
      <c r="H64" s="143">
        <f>+F64/$K$79</f>
        <v>6.3272197626912949E-5</v>
      </c>
      <c r="I64" s="144">
        <f>+G64/$K$79</f>
        <v>6.3272197626912949E-5</v>
      </c>
      <c r="J64" s="170"/>
      <c r="K64" s="215"/>
      <c r="M64" s="2">
        <v>470.44</v>
      </c>
      <c r="N64" s="2">
        <f t="shared" si="3"/>
        <v>470.44</v>
      </c>
    </row>
    <row r="65" spans="2:15" ht="18.75">
      <c r="B65" s="130" t="s">
        <v>97</v>
      </c>
      <c r="C65" s="133" t="s">
        <v>98</v>
      </c>
      <c r="D65" s="105"/>
      <c r="E65" s="68"/>
      <c r="F65" s="69"/>
      <c r="G65" s="113">
        <f>SUM(G66:G66)</f>
        <v>1</v>
      </c>
      <c r="H65" s="151"/>
      <c r="I65" s="151"/>
      <c r="J65" s="125"/>
      <c r="K65" s="214"/>
      <c r="N65" s="2">
        <f t="shared" si="3"/>
        <v>0</v>
      </c>
    </row>
    <row r="66" spans="2:15" ht="18.75">
      <c r="B66" s="59" t="s">
        <v>99</v>
      </c>
      <c r="C66" s="101" t="s">
        <v>127</v>
      </c>
      <c r="D66" s="109" t="s">
        <v>15</v>
      </c>
      <c r="E66" s="35">
        <v>1</v>
      </c>
      <c r="F66" s="35">
        <v>1</v>
      </c>
      <c r="G66" s="86">
        <f>E66*F66</f>
        <v>1</v>
      </c>
      <c r="H66" s="143">
        <f>+F66/$K$79</f>
        <v>6.3272197626912949E-5</v>
      </c>
      <c r="I66" s="144">
        <f>+G66/$K$79</f>
        <v>6.3272197626912949E-5</v>
      </c>
      <c r="J66" s="81"/>
      <c r="K66" s="209"/>
      <c r="N66" s="2">
        <f t="shared" si="3"/>
        <v>0</v>
      </c>
    </row>
    <row r="67" spans="2:15" ht="18.75">
      <c r="B67" s="130" t="s">
        <v>100</v>
      </c>
      <c r="C67" s="133" t="s">
        <v>101</v>
      </c>
      <c r="D67" s="105"/>
      <c r="E67" s="68"/>
      <c r="F67" s="69"/>
      <c r="G67" s="113">
        <f>SUM(G68:G73)</f>
        <v>45</v>
      </c>
      <c r="H67" s="151"/>
      <c r="I67" s="151"/>
      <c r="J67" s="125"/>
      <c r="K67" s="214"/>
      <c r="N67" s="2">
        <f t="shared" si="3"/>
        <v>0</v>
      </c>
    </row>
    <row r="68" spans="2:15" ht="18.75">
      <c r="B68" s="60" t="s">
        <v>176</v>
      </c>
      <c r="C68" s="168" t="s">
        <v>177</v>
      </c>
      <c r="D68" s="110" t="s">
        <v>5</v>
      </c>
      <c r="E68" s="35">
        <v>2</v>
      </c>
      <c r="F68" s="35">
        <v>1</v>
      </c>
      <c r="G68" s="86">
        <f t="shared" ref="G68:G69" si="20">E68*F68</f>
        <v>2</v>
      </c>
      <c r="H68" s="143">
        <f t="shared" ref="H68:I72" si="21">+F68/$K$79</f>
        <v>6.3272197626912949E-5</v>
      </c>
      <c r="I68" s="144">
        <f t="shared" si="21"/>
        <v>1.265443952538259E-4</v>
      </c>
      <c r="J68" s="81"/>
      <c r="K68" s="227"/>
    </row>
    <row r="69" spans="2:15" ht="18.75">
      <c r="B69" s="60" t="s">
        <v>178</v>
      </c>
      <c r="C69" s="168" t="s">
        <v>179</v>
      </c>
      <c r="D69" s="110" t="s">
        <v>5</v>
      </c>
      <c r="E69" s="35">
        <v>10</v>
      </c>
      <c r="F69" s="35">
        <v>1</v>
      </c>
      <c r="G69" s="86">
        <f t="shared" si="20"/>
        <v>10</v>
      </c>
      <c r="H69" s="143">
        <f t="shared" si="21"/>
        <v>6.3272197626912949E-5</v>
      </c>
      <c r="I69" s="144">
        <f t="shared" si="21"/>
        <v>6.3272197626912949E-4</v>
      </c>
      <c r="J69" s="81"/>
      <c r="K69" s="227"/>
    </row>
    <row r="70" spans="2:15" ht="18.75">
      <c r="B70" s="60" t="s">
        <v>103</v>
      </c>
      <c r="C70" s="168" t="s">
        <v>102</v>
      </c>
      <c r="D70" s="110" t="s">
        <v>5</v>
      </c>
      <c r="E70" s="35">
        <v>1</v>
      </c>
      <c r="F70" s="35">
        <v>1</v>
      </c>
      <c r="G70" s="86">
        <f t="shared" ref="G70" si="22">E70*F70</f>
        <v>1</v>
      </c>
      <c r="H70" s="143">
        <f t="shared" si="21"/>
        <v>6.3272197626912949E-5</v>
      </c>
      <c r="I70" s="144">
        <f t="shared" si="21"/>
        <v>6.3272197626912949E-5</v>
      </c>
      <c r="J70" s="81"/>
      <c r="K70" s="209"/>
      <c r="N70" s="2">
        <f t="shared" si="3"/>
        <v>0</v>
      </c>
    </row>
    <row r="71" spans="2:15" ht="20.25" customHeight="1">
      <c r="B71" s="60" t="s">
        <v>104</v>
      </c>
      <c r="C71" s="102" t="s">
        <v>122</v>
      </c>
      <c r="D71" s="110" t="s">
        <v>5</v>
      </c>
      <c r="E71" s="35">
        <v>1</v>
      </c>
      <c r="F71" s="35">
        <v>1</v>
      </c>
      <c r="G71" s="86">
        <f t="shared" ref="G71:G73" si="23">E71*F71</f>
        <v>1</v>
      </c>
      <c r="H71" s="143">
        <f t="shared" si="21"/>
        <v>6.3272197626912949E-5</v>
      </c>
      <c r="I71" s="144">
        <f t="shared" si="21"/>
        <v>6.3272197626912949E-5</v>
      </c>
      <c r="J71" s="81"/>
      <c r="K71" s="209"/>
      <c r="N71" s="2">
        <f t="shared" si="3"/>
        <v>0</v>
      </c>
    </row>
    <row r="72" spans="2:15" ht="18.75">
      <c r="B72" s="60" t="s">
        <v>183</v>
      </c>
      <c r="C72" s="168" t="s">
        <v>180</v>
      </c>
      <c r="D72" s="110" t="s">
        <v>5</v>
      </c>
      <c r="E72" s="35">
        <v>13</v>
      </c>
      <c r="F72" s="35">
        <v>1</v>
      </c>
      <c r="G72" s="86">
        <f t="shared" ref="G72" si="24">E72*F72</f>
        <v>13</v>
      </c>
      <c r="H72" s="143">
        <f t="shared" si="21"/>
        <v>6.3272197626912949E-5</v>
      </c>
      <c r="I72" s="144">
        <f t="shared" si="21"/>
        <v>8.2253856914986834E-4</v>
      </c>
      <c r="J72" s="81"/>
      <c r="K72" s="227"/>
    </row>
    <row r="73" spans="2:15" ht="19.5" thickBot="1">
      <c r="B73" s="60" t="s">
        <v>181</v>
      </c>
      <c r="C73" s="228" t="s">
        <v>182</v>
      </c>
      <c r="D73" s="110" t="s">
        <v>5</v>
      </c>
      <c r="E73" s="35">
        <v>18</v>
      </c>
      <c r="F73" s="35">
        <v>1</v>
      </c>
      <c r="G73" s="86">
        <f t="shared" si="23"/>
        <v>18</v>
      </c>
      <c r="H73" s="143">
        <f>+F73/$K$79</f>
        <v>6.3272197626912949E-5</v>
      </c>
      <c r="I73" s="144">
        <f>+G73/$K$79</f>
        <v>1.1388995572844331E-3</v>
      </c>
      <c r="J73" s="81"/>
      <c r="K73" s="227"/>
    </row>
    <row r="74" spans="2:15" ht="19.5" thickBot="1">
      <c r="B74" s="61" t="s">
        <v>113</v>
      </c>
      <c r="C74" s="62" t="s">
        <v>23</v>
      </c>
      <c r="D74" s="63"/>
      <c r="E74" s="64"/>
      <c r="F74" s="65"/>
      <c r="G74" s="65"/>
      <c r="H74" s="150"/>
      <c r="I74" s="150"/>
      <c r="J74" s="154">
        <f>K74/K79</f>
        <v>2.530887905076518E-4</v>
      </c>
      <c r="K74" s="127">
        <f>SUM(G75:G78)</f>
        <v>4</v>
      </c>
      <c r="N74" s="2">
        <f t="shared" si="3"/>
        <v>0</v>
      </c>
    </row>
    <row r="75" spans="2:15" ht="18.75">
      <c r="B75" s="138">
        <v>26.1</v>
      </c>
      <c r="C75" s="134" t="s">
        <v>106</v>
      </c>
      <c r="D75" s="50" t="s">
        <v>15</v>
      </c>
      <c r="E75" s="35">
        <v>1</v>
      </c>
      <c r="F75" s="35">
        <v>1</v>
      </c>
      <c r="G75" s="86">
        <f t="shared" ref="G75:G78" si="25">E75*F75</f>
        <v>1</v>
      </c>
      <c r="H75" s="143">
        <f t="shared" ref="H75:I78" si="26">+F75/$K$79</f>
        <v>6.3272197626912949E-5</v>
      </c>
      <c r="I75" s="144">
        <f t="shared" si="26"/>
        <v>6.3272197626912949E-5</v>
      </c>
      <c r="J75" s="158"/>
      <c r="K75" s="87"/>
      <c r="M75" s="2">
        <v>21292.98</v>
      </c>
      <c r="N75" s="2">
        <f t="shared" si="3"/>
        <v>21292.98</v>
      </c>
    </row>
    <row r="76" spans="2:15" ht="18.75">
      <c r="B76" s="54">
        <v>26.2</v>
      </c>
      <c r="C76" s="134" t="s">
        <v>110</v>
      </c>
      <c r="D76" s="50" t="s">
        <v>15</v>
      </c>
      <c r="E76" s="70">
        <v>1</v>
      </c>
      <c r="F76" s="35">
        <v>1</v>
      </c>
      <c r="G76" s="86">
        <f t="shared" si="25"/>
        <v>1</v>
      </c>
      <c r="H76" s="143">
        <f t="shared" si="26"/>
        <v>6.3272197626912949E-5</v>
      </c>
      <c r="I76" s="144">
        <f t="shared" si="26"/>
        <v>6.3272197626912949E-5</v>
      </c>
      <c r="J76" s="135"/>
      <c r="K76" s="211"/>
      <c r="N76" s="2">
        <f t="shared" si="3"/>
        <v>0</v>
      </c>
    </row>
    <row r="77" spans="2:15" ht="18.75">
      <c r="B77" s="54">
        <v>26.4</v>
      </c>
      <c r="C77" s="134" t="s">
        <v>111</v>
      </c>
      <c r="D77" s="50" t="s">
        <v>15</v>
      </c>
      <c r="E77" s="70">
        <v>1</v>
      </c>
      <c r="F77" s="35">
        <v>1</v>
      </c>
      <c r="G77" s="86">
        <f t="shared" si="25"/>
        <v>1</v>
      </c>
      <c r="H77" s="143">
        <f t="shared" si="26"/>
        <v>6.3272197626912949E-5</v>
      </c>
      <c r="I77" s="144">
        <f t="shared" si="26"/>
        <v>6.3272197626912949E-5</v>
      </c>
      <c r="J77" s="136"/>
      <c r="K77" s="211"/>
      <c r="M77" s="2">
        <v>11449.9</v>
      </c>
      <c r="N77" s="2">
        <f t="shared" si="3"/>
        <v>11449.9</v>
      </c>
    </row>
    <row r="78" spans="2:15" ht="19.5" thickBot="1">
      <c r="B78" s="54">
        <v>26.5</v>
      </c>
      <c r="C78" s="134" t="s">
        <v>112</v>
      </c>
      <c r="D78" s="50" t="s">
        <v>15</v>
      </c>
      <c r="E78" s="70">
        <v>1</v>
      </c>
      <c r="F78" s="35">
        <v>1</v>
      </c>
      <c r="G78" s="86">
        <f t="shared" si="25"/>
        <v>1</v>
      </c>
      <c r="H78" s="143">
        <f t="shared" si="26"/>
        <v>6.3272197626912949E-5</v>
      </c>
      <c r="I78" s="144">
        <f t="shared" si="26"/>
        <v>6.3272197626912949E-5</v>
      </c>
      <c r="J78" s="136"/>
      <c r="K78" s="211"/>
      <c r="M78" s="2">
        <v>11449.9</v>
      </c>
      <c r="N78" s="2">
        <f t="shared" si="3"/>
        <v>11449.9</v>
      </c>
    </row>
    <row r="79" spans="2:15" ht="19.5" thickBot="1">
      <c r="B79" s="39"/>
      <c r="C79" s="36"/>
      <c r="D79" s="40"/>
      <c r="E79" s="41"/>
      <c r="F79" s="24"/>
      <c r="G79" s="24"/>
      <c r="H79" s="141"/>
      <c r="I79" s="159" t="s">
        <v>114</v>
      </c>
      <c r="J79" s="160">
        <f>SUM(J8:J78)</f>
        <v>0.99999999999999989</v>
      </c>
      <c r="K79" s="220">
        <f>SUM(K8:K78)</f>
        <v>15804.730000000001</v>
      </c>
      <c r="N79" s="2">
        <f>SUM(N15:N78)</f>
        <v>254523.39060000001</v>
      </c>
      <c r="O79" s="2">
        <v>550000</v>
      </c>
    </row>
    <row r="80" spans="2:15" ht="18.75">
      <c r="B80" s="20"/>
      <c r="C80" s="21"/>
      <c r="D80" s="20"/>
      <c r="E80" s="22"/>
      <c r="F80" s="24"/>
      <c r="G80" s="23"/>
      <c r="H80" s="4"/>
      <c r="I80" s="142"/>
      <c r="J80" s="4"/>
      <c r="K80" s="4"/>
      <c r="O80" s="2">
        <f>+O79*100</f>
        <v>55000000</v>
      </c>
    </row>
    <row r="81" spans="2:15" ht="18.75" thickBot="1">
      <c r="B81" s="3"/>
      <c r="C81" s="19" t="s">
        <v>22</v>
      </c>
      <c r="D81" s="3"/>
      <c r="E81" s="6"/>
      <c r="F81" s="14"/>
      <c r="G81" s="15"/>
      <c r="H81" s="4"/>
      <c r="I81" s="29"/>
      <c r="J81" s="4"/>
      <c r="K81" s="4"/>
      <c r="O81" s="2">
        <f>+O80/66.7</f>
        <v>824587.7061469265</v>
      </c>
    </row>
    <row r="82" spans="2:15" ht="15.75">
      <c r="B82" s="186" t="s">
        <v>4</v>
      </c>
      <c r="C82" s="189" t="s">
        <v>55</v>
      </c>
      <c r="D82" s="197">
        <f>K79</f>
        <v>15804.730000000001</v>
      </c>
      <c r="E82" s="9"/>
      <c r="H82" s="12"/>
      <c r="I82" s="27"/>
      <c r="J82" s="12"/>
      <c r="K82" s="11"/>
    </row>
    <row r="83" spans="2:15" ht="15.75">
      <c r="B83" s="187" t="s">
        <v>157</v>
      </c>
      <c r="C83" s="190" t="s">
        <v>184</v>
      </c>
      <c r="D83" s="198">
        <f>D82*0.05</f>
        <v>790.23650000000009</v>
      </c>
      <c r="E83" s="9"/>
      <c r="G83" s="11"/>
      <c r="H83" s="4"/>
      <c r="I83" s="25"/>
      <c r="J83" s="4"/>
      <c r="K83" s="4"/>
    </row>
    <row r="84" spans="2:15" ht="18.75">
      <c r="B84" s="187" t="s">
        <v>158</v>
      </c>
      <c r="C84" s="191" t="s">
        <v>159</v>
      </c>
      <c r="D84" s="221">
        <f>SUM(D82:D83)</f>
        <v>16594.966500000002</v>
      </c>
      <c r="E84" s="8" t="s">
        <v>160</v>
      </c>
      <c r="G84" s="10"/>
      <c r="H84" s="4"/>
      <c r="I84" s="27"/>
      <c r="J84" s="4"/>
      <c r="K84" s="4"/>
    </row>
    <row r="85" spans="2:15" ht="15">
      <c r="B85" s="161"/>
      <c r="C85" s="192"/>
      <c r="D85" s="222"/>
      <c r="E85" s="8"/>
      <c r="G85" s="10"/>
      <c r="H85" s="4"/>
      <c r="I85" s="25"/>
      <c r="J85" s="4"/>
      <c r="K85" s="4"/>
    </row>
    <row r="86" spans="2:15" ht="15.75">
      <c r="B86" s="187" t="s">
        <v>9</v>
      </c>
      <c r="C86" s="190" t="s">
        <v>10</v>
      </c>
      <c r="D86" s="198">
        <f>D82*0.22</f>
        <v>3477.0406000000003</v>
      </c>
      <c r="E86" s="8"/>
      <c r="G86" s="10"/>
      <c r="H86" s="4"/>
      <c r="I86" s="27"/>
      <c r="J86" s="4"/>
      <c r="K86" s="4"/>
    </row>
    <row r="87" spans="2:15" ht="15.75">
      <c r="B87" s="187" t="s">
        <v>161</v>
      </c>
      <c r="C87" s="190" t="s">
        <v>162</v>
      </c>
      <c r="D87" s="198">
        <f>D83*0.22</f>
        <v>173.85203000000001</v>
      </c>
      <c r="E87" s="184"/>
      <c r="G87" s="10"/>
      <c r="H87" s="4"/>
      <c r="I87" s="28"/>
      <c r="J87" s="4"/>
      <c r="K87" s="4"/>
    </row>
    <row r="88" spans="2:15" ht="18.75">
      <c r="B88" s="187" t="s">
        <v>163</v>
      </c>
      <c r="C88" s="191" t="s">
        <v>164</v>
      </c>
      <c r="D88" s="221">
        <f>SUM(D86:D87)</f>
        <v>3650.8926300000003</v>
      </c>
      <c r="E88" s="18"/>
      <c r="G88" s="11"/>
      <c r="H88" s="4"/>
      <c r="I88" s="27"/>
      <c r="J88" s="4"/>
      <c r="K88" s="4"/>
    </row>
    <row r="89" spans="2:15" ht="15">
      <c r="B89" s="164"/>
      <c r="C89" s="193"/>
      <c r="D89" s="223"/>
      <c r="E89" s="18"/>
      <c r="G89" s="11"/>
      <c r="H89" s="4"/>
      <c r="I89" s="27"/>
      <c r="J89" s="4"/>
      <c r="K89" s="4"/>
    </row>
    <row r="90" spans="2:15" ht="18.75">
      <c r="B90" s="187" t="s">
        <v>11</v>
      </c>
      <c r="C90" s="191" t="s">
        <v>165</v>
      </c>
      <c r="D90" s="221">
        <f>D84+D88</f>
        <v>20245.859130000004</v>
      </c>
      <c r="E90" s="18"/>
      <c r="G90" s="11"/>
      <c r="H90" s="4"/>
      <c r="I90" s="27"/>
      <c r="J90" s="4"/>
      <c r="K90" s="4"/>
    </row>
    <row r="91" spans="2:15" ht="15">
      <c r="B91" s="163"/>
      <c r="C91" s="194"/>
      <c r="D91" s="224"/>
      <c r="E91" s="9"/>
      <c r="G91" s="13"/>
      <c r="H91" s="4"/>
      <c r="I91" s="25"/>
      <c r="J91" s="4"/>
      <c r="K91" s="4"/>
    </row>
    <row r="92" spans="2:15" ht="15.75">
      <c r="B92" s="187" t="s">
        <v>13</v>
      </c>
      <c r="C92" s="190" t="s">
        <v>12</v>
      </c>
      <c r="D92" s="198">
        <v>0</v>
      </c>
      <c r="E92" s="9"/>
      <c r="G92" s="11"/>
      <c r="H92" s="4"/>
      <c r="I92" s="31"/>
      <c r="J92" s="4"/>
      <c r="K92" s="4"/>
    </row>
    <row r="93" spans="2:15" ht="15.75">
      <c r="B93" s="187" t="s">
        <v>166</v>
      </c>
      <c r="C93" s="190" t="s">
        <v>167</v>
      </c>
      <c r="D93" s="198">
        <f>D83*0.5</f>
        <v>395.11825000000005</v>
      </c>
      <c r="E93" s="9"/>
      <c r="G93" s="11"/>
      <c r="H93" s="4"/>
      <c r="I93" s="28"/>
      <c r="J93" s="4"/>
      <c r="K93" s="4"/>
    </row>
    <row r="94" spans="2:15" ht="18.75">
      <c r="B94" s="185"/>
      <c r="C94" s="191" t="s">
        <v>168</v>
      </c>
      <c r="D94" s="221">
        <f>SUM(D92:D93)</f>
        <v>395.11825000000005</v>
      </c>
      <c r="E94" s="5"/>
      <c r="I94" s="27"/>
    </row>
    <row r="95" spans="2:15" ht="14.25">
      <c r="B95" s="162"/>
      <c r="C95" s="195"/>
      <c r="D95" s="225"/>
      <c r="E95" s="5"/>
      <c r="I95" s="27"/>
    </row>
    <row r="96" spans="2:15" ht="15.75">
      <c r="B96" s="187" t="s">
        <v>14</v>
      </c>
      <c r="C96" s="190" t="s">
        <v>169</v>
      </c>
      <c r="D96" s="198">
        <f>D92*0.6676</f>
        <v>0</v>
      </c>
      <c r="E96" s="9"/>
      <c r="G96" s="11"/>
      <c r="H96" s="4"/>
      <c r="I96" s="25"/>
      <c r="J96" s="4"/>
      <c r="K96" s="4"/>
    </row>
    <row r="97" spans="2:11" ht="15.75">
      <c r="B97" s="187" t="s">
        <v>170</v>
      </c>
      <c r="C97" s="190" t="s">
        <v>147</v>
      </c>
      <c r="D97" s="198">
        <f>D93*0.6676</f>
        <v>263.78094370000002</v>
      </c>
      <c r="E97" s="9"/>
      <c r="G97" s="11"/>
      <c r="H97" s="4"/>
      <c r="I97" s="27"/>
      <c r="J97" s="4"/>
      <c r="K97" s="4"/>
    </row>
    <row r="98" spans="2:11" ht="18.75">
      <c r="B98" s="187" t="s">
        <v>171</v>
      </c>
      <c r="C98" s="191" t="s">
        <v>172</v>
      </c>
      <c r="D98" s="221">
        <f>SUM(D96:D97)</f>
        <v>263.78094370000002</v>
      </c>
      <c r="E98" s="9"/>
      <c r="G98" s="11"/>
      <c r="H98" s="4"/>
      <c r="I98" s="25"/>
      <c r="J98" s="4"/>
      <c r="K98" s="4"/>
    </row>
    <row r="99" spans="2:11" ht="15">
      <c r="B99" s="161"/>
      <c r="C99" s="192"/>
      <c r="D99" s="224"/>
      <c r="E99" s="9"/>
      <c r="G99" s="13"/>
      <c r="H99" s="4"/>
      <c r="I99" s="27"/>
      <c r="J99" s="4"/>
      <c r="K99" s="4"/>
    </row>
    <row r="100" spans="2:11" ht="19.5" thickBot="1">
      <c r="B100" s="188" t="s">
        <v>115</v>
      </c>
      <c r="C100" s="196" t="s">
        <v>173</v>
      </c>
      <c r="D100" s="226">
        <f>D90+D98</f>
        <v>20509.640073700004</v>
      </c>
      <c r="E100" s="9"/>
      <c r="G100" s="12"/>
      <c r="H100" s="4"/>
      <c r="I100" s="28"/>
      <c r="J100" s="4"/>
      <c r="K100" s="4"/>
    </row>
    <row r="101" spans="2:11">
      <c r="I101" s="25"/>
    </row>
    <row r="102" spans="2:11">
      <c r="I102" s="27"/>
    </row>
    <row r="103" spans="2:11">
      <c r="I103" s="28"/>
    </row>
    <row r="104" spans="2:11">
      <c r="E104" s="16"/>
      <c r="I104" s="27"/>
    </row>
    <row r="105" spans="2:11">
      <c r="E105" s="17"/>
      <c r="I105" s="25"/>
    </row>
    <row r="106" spans="2:11">
      <c r="I106" s="27"/>
    </row>
    <row r="107" spans="2:11">
      <c r="I107" s="28"/>
    </row>
    <row r="108" spans="2:11">
      <c r="I108" s="27"/>
    </row>
    <row r="109" spans="2:11">
      <c r="I109" s="25"/>
    </row>
    <row r="110" spans="2:11">
      <c r="I110" s="27"/>
    </row>
    <row r="111" spans="2:11">
      <c r="I111" s="25"/>
    </row>
    <row r="112" spans="2:11">
      <c r="B112" s="2"/>
      <c r="D112" s="2"/>
      <c r="E112" s="2"/>
      <c r="I112" s="31"/>
    </row>
    <row r="113" spans="2:9">
      <c r="B113" s="2"/>
      <c r="D113" s="2"/>
      <c r="E113" s="2"/>
      <c r="I113" s="28"/>
    </row>
    <row r="114" spans="2:9">
      <c r="B114" s="2"/>
      <c r="D114" s="2"/>
      <c r="E114" s="2"/>
      <c r="I114" s="31"/>
    </row>
    <row r="115" spans="2:9">
      <c r="B115" s="2"/>
      <c r="D115" s="2"/>
      <c r="E115" s="2"/>
      <c r="I115" s="25"/>
    </row>
    <row r="116" spans="2:9">
      <c r="B116" s="2"/>
      <c r="D116" s="2"/>
      <c r="E116" s="2"/>
      <c r="I116" s="27"/>
    </row>
    <row r="117" spans="2:9">
      <c r="B117" s="2"/>
      <c r="D117" s="2"/>
      <c r="E117" s="2"/>
      <c r="I117" s="25"/>
    </row>
    <row r="118" spans="2:9">
      <c r="B118" s="2"/>
      <c r="D118" s="2"/>
      <c r="E118" s="2"/>
      <c r="I118" s="27"/>
    </row>
    <row r="119" spans="2:9">
      <c r="B119" s="2"/>
      <c r="D119" s="2"/>
      <c r="E119" s="2"/>
      <c r="I119" s="28"/>
    </row>
    <row r="120" spans="2:9">
      <c r="B120" s="2"/>
      <c r="D120" s="2"/>
      <c r="E120" s="2"/>
      <c r="I120" s="31"/>
    </row>
    <row r="121" spans="2:9">
      <c r="B121" s="2"/>
      <c r="D121" s="2"/>
      <c r="E121" s="2"/>
      <c r="I121" s="25"/>
    </row>
    <row r="122" spans="2:9">
      <c r="B122" s="2"/>
      <c r="D122" s="2"/>
      <c r="E122" s="2"/>
      <c r="I122" s="27"/>
    </row>
    <row r="123" spans="2:9">
      <c r="B123" s="2"/>
      <c r="D123" s="2"/>
      <c r="E123" s="2"/>
      <c r="I123" s="25"/>
    </row>
    <row r="124" spans="2:9">
      <c r="B124" s="2"/>
      <c r="D124" s="2"/>
      <c r="E124" s="2"/>
      <c r="I124" s="27"/>
    </row>
    <row r="125" spans="2:9">
      <c r="B125" s="2"/>
      <c r="D125" s="2"/>
      <c r="E125" s="2"/>
      <c r="I125" s="28"/>
    </row>
  </sheetData>
  <mergeCells count="14">
    <mergeCell ref="B6:C6"/>
    <mergeCell ref="D6:E6"/>
    <mergeCell ref="F6:G6"/>
    <mergeCell ref="I6:J6"/>
    <mergeCell ref="B4:C4"/>
    <mergeCell ref="F5:G5"/>
    <mergeCell ref="B5:C5"/>
    <mergeCell ref="I5:J5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1" fitToHeight="0" orientation="landscape" r:id="rId1"/>
  <headerFooter>
    <oddHeader>Página &amp;P de &amp;F</oddHeader>
    <oddFooter>Página &amp;P</oddFooter>
  </headerFooter>
  <rowBreaks count="1" manualBreakCount="1">
    <brk id="42" max="16383" man="1"/>
  </rowBreaks>
  <ignoredErrors>
    <ignoredError sqref="G12 G22 G31 G43 G59 G56 G6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2021-04-08T21:04:33Z</cp:lastPrinted>
  <dcterms:created xsi:type="dcterms:W3CDTF">2014-12-08T11:34:35Z</dcterms:created>
  <dcterms:modified xsi:type="dcterms:W3CDTF">2021-04-08T21:05:09Z</dcterms:modified>
</cp:coreProperties>
</file>